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ma.liudziuviene\Desktop\AK (PU-1540826) Gamybinių ir pavojingų atliekų tvarkymo paslaugos\Pirkimo dokumentai\"/>
    </mc:Choice>
  </mc:AlternateContent>
  <xr:revisionPtr revIDLastSave="0" documentId="13_ncr:1_{2BF371CD-5295-4050-876F-3F55CBD37D4A}" xr6:coauthVersionLast="47" xr6:coauthVersionMax="47" xr10:uidLastSave="{00000000-0000-0000-0000-000000000000}"/>
  <bookViews>
    <workbookView xWindow="-120" yWindow="-120" windowWidth="29040" windowHeight="15720" activeTab="3" xr2:uid="{18C879FF-FC4C-46CA-AD5C-342BC4194041}"/>
  </bookViews>
  <sheets>
    <sheet name="Pasiūlymo formos 1 dalis" sheetId="2" r:id="rId1"/>
    <sheet name="Pasiūlymo formos 2 dalis" sheetId="3" r:id="rId2"/>
    <sheet name="Pasiūlymo formos 3 dalis" sheetId="4" r:id="rId3"/>
    <sheet name="Pasiūlymo formos 4 dalis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5" l="1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15" i="5"/>
  <c r="H16" i="4"/>
  <c r="H17" i="4"/>
  <c r="H83" i="4" s="1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15" i="4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15" i="3"/>
  <c r="H7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6" i="2"/>
  <c r="H77" i="2"/>
  <c r="H78" i="2"/>
  <c r="H79" i="2"/>
  <c r="H80" i="2"/>
  <c r="H81" i="2"/>
  <c r="H82" i="2"/>
  <c r="H15" i="2"/>
  <c r="H83" i="5" l="1"/>
  <c r="H83" i="3"/>
  <c r="H83" i="2"/>
</calcChain>
</file>

<file path=xl/sharedStrings.xml><?xml version="1.0" encoding="utf-8"?>
<sst xmlns="http://schemas.openxmlformats.org/spreadsheetml/2006/main" count="900" uniqueCount="166">
  <si>
    <t xml:space="preserve">Eil. Nr. </t>
  </si>
  <si>
    <t>Atliekos kodas</t>
  </si>
  <si>
    <t xml:space="preserve">Mato vnt. </t>
  </si>
  <si>
    <t>Preliminarus kiekis 36 mėnesiams, kg</t>
  </si>
  <si>
    <t>Pastabos</t>
  </si>
  <si>
    <t>dažų ir lako, kuriuose yra organinių tirpiklių ar kitų pavojingų cheminių medžiagų, atliekos</t>
  </si>
  <si>
    <t>08 01 11*</t>
  </si>
  <si>
    <t>kg</t>
  </si>
  <si>
    <t>dažų ar lako šalinimo atliekos, kuriose yra organinių tirpiklių ar kitų pavojingųjų medžiagų</t>
  </si>
  <si>
    <t>08 01 17*</t>
  </si>
  <si>
    <t>dažų ar lako nuėmiklių atliekos</t>
  </si>
  <si>
    <t>08 01 21*</t>
  </si>
  <si>
    <t xml:space="preserve">kg </t>
  </si>
  <si>
    <t>juodųjų metalų šlifavimo ir tekinimo atliekos</t>
  </si>
  <si>
    <t>12 01 01</t>
  </si>
  <si>
    <t>mašininės emulsijos ir tirpalai, kuriuose nėra halogenų</t>
  </si>
  <si>
    <t>12 01 09*</t>
  </si>
  <si>
    <t>kita variklio, pavarų dėžės ir tepalinė alyva</t>
  </si>
  <si>
    <t>13 02 08*</t>
  </si>
  <si>
    <t>Esant poreikiui Tiekėjas pateikia pakaitines, ne mažesnes nei 200 l talpos metalines talpas.</t>
  </si>
  <si>
    <t>naftos produktų/vandens separatorių tepaluotas vanduo</t>
  </si>
  <si>
    <t>13 05 07*</t>
  </si>
  <si>
    <t>mazutas ir dyzelinis kuras</t>
  </si>
  <si>
    <t>13 07 01*</t>
  </si>
  <si>
    <t>kitos kuro rūšys (įskaitant mišinius)</t>
  </si>
  <si>
    <t>13 07 03*</t>
  </si>
  <si>
    <t>kitaip neapibrėžtos atliekos</t>
  </si>
  <si>
    <t>13 08 99*</t>
  </si>
  <si>
    <t>popieriaus ir kartono pakuotės</t>
  </si>
  <si>
    <t>15 01 01</t>
  </si>
  <si>
    <t>kitos plastikinės pakuotės</t>
  </si>
  <si>
    <t>15 01 02 02</t>
  </si>
  <si>
    <t>medinės pakuotės</t>
  </si>
  <si>
    <t>15 01 03</t>
  </si>
  <si>
    <t>kitos metalinės pakuotės</t>
  </si>
  <si>
    <t>15 01 04 02</t>
  </si>
  <si>
    <t>stiklo pakuotės</t>
  </si>
  <si>
    <t>15 01 07</t>
  </si>
  <si>
    <t>pakuotės, kuriose yra pavojingų cheminių medžiagų likučių arba kurios yra jomis užterštos</t>
  </si>
  <si>
    <t>15 01 10*</t>
  </si>
  <si>
    <t>metalinės pakuotės, įskaitant suslėgto oro talpyklas, kuriose yra pavojingų kietų poringų rišamųjų medžiagų (pvz., asbesto), įskaitant tuščius slėginius konteinerius</t>
  </si>
  <si>
    <t>15 01 11*</t>
  </si>
  <si>
    <t>absorbentai, filtrų medžiagos (įskaitant kitaip neapibrėžtus tepalų filtrus), pašluostės, apsauginiai drabužiai, užteršti pavojingomis cheminėmis medžiagomis</t>
  </si>
  <si>
    <t>15 02 02*</t>
  </si>
  <si>
    <t>absorbentai, filtrų medžiagos, pašluostės ir apsauginiai drabužiai, nenurodyti 15 02 02</t>
  </si>
  <si>
    <t>15 02 03</t>
  </si>
  <si>
    <t>M1, N1 klasės, triratės motorinės ( išskyrus su simetriškai išdėstytais ratais) eksploatuoti netinkamos transporto priemonės</t>
  </si>
  <si>
    <t>16 01 04 01*</t>
  </si>
  <si>
    <t>kitos eksploatuoti netinkamos transporto priemonės</t>
  </si>
  <si>
    <t>16 01 04 02*</t>
  </si>
  <si>
    <t>tepalų filtrai</t>
  </si>
  <si>
    <t>16 01 07*</t>
  </si>
  <si>
    <t>stabdžių trinkelės, nenurodytos 16 01 11</t>
  </si>
  <si>
    <t>16 01 12</t>
  </si>
  <si>
    <t>stabdžių skystis</t>
  </si>
  <si>
    <t>16 01 13*</t>
  </si>
  <si>
    <t>aušinamieji skysčiai, kuriuose yra pavojingų cheminių medžiagų</t>
  </si>
  <si>
    <t>16 01 14*</t>
  </si>
  <si>
    <t>juodieji metalai</t>
  </si>
  <si>
    <t>16 01 17</t>
  </si>
  <si>
    <t>plastikai</t>
  </si>
  <si>
    <t>16 01 19</t>
  </si>
  <si>
    <t>plastikai nuo transporto priemonių ir kt. Esant poreikiui Tiekėjas pateikia pakaitinius austinio audinio polipropileno didmaišius plastikų surinkimui (saugus kėlimo svoris ne mažiau 1000 kg)</t>
  </si>
  <si>
    <t>stiklas</t>
  </si>
  <si>
    <t>16 01 20</t>
  </si>
  <si>
    <t>degalų filtrai</t>
  </si>
  <si>
    <t>16 01 21 01*</t>
  </si>
  <si>
    <t>vidaus degimo variklių įsiurbiamo oro filtrai</t>
  </si>
  <si>
    <t>16 01 21 02*</t>
  </si>
  <si>
    <t>autotransporto priemonių amortizatoriai</t>
  </si>
  <si>
    <t>16 01 21 03*</t>
  </si>
  <si>
    <t>kitos pavojingos sudedamosios dalys</t>
  </si>
  <si>
    <t>16 01 21 04*</t>
  </si>
  <si>
    <t>16 01 22 01</t>
  </si>
  <si>
    <t>kitos kitaip neapibrėžtos sudedamosios dalys</t>
  </si>
  <si>
    <t>16 01 22 02</t>
  </si>
  <si>
    <t>nebenaudojama įranga, kurioje yra pavojingų sudedamųjų dalių, nenurodytų 16 02 09 - 16 02 12</t>
  </si>
  <si>
    <t>16 02 13 04*</t>
  </si>
  <si>
    <t>pavojingos sudedamosios dalys, išimtos iš nebenaudojamos įrangos</t>
  </si>
  <si>
    <t>16 02 15*</t>
  </si>
  <si>
    <t>laboratorinės cheminės medžiagos, įskaitant laboratorinių cheminių medžiagų mišinius, sudarytos iš pavojingų cheminių medžiagų arba jų turinčios</t>
  </si>
  <si>
    <t>16 05 06*</t>
  </si>
  <si>
    <t>nešiojamieji švino akumuliatoriai</t>
  </si>
  <si>
    <t>16 06 01 01*</t>
  </si>
  <si>
    <t>automobiliams skirti švino akumuliatoriai</t>
  </si>
  <si>
    <t>16 06 01 02*</t>
  </si>
  <si>
    <t xml:space="preserve">stiklas </t>
  </si>
  <si>
    <t>17 02 02</t>
  </si>
  <si>
    <t>stiklas, plastikas ir mediena, kuriuose yra pavojingų cheminių medžiagų arba kurie yra jomis užteršti</t>
  </si>
  <si>
    <t>17 02 04*</t>
  </si>
  <si>
    <t>bituminiai mišiniai, nenurodyti 17 03 01</t>
  </si>
  <si>
    <t>17 03 02</t>
  </si>
  <si>
    <t>geležis ir plienas</t>
  </si>
  <si>
    <t>17 04 05</t>
  </si>
  <si>
    <t>kabeliai, nenurodyti 17 04 10</t>
  </si>
  <si>
    <t>17 04 11</t>
  </si>
  <si>
    <t>naftos produktais užterštas gruntas ir akmenys</t>
  </si>
  <si>
    <t>17 05 03 01*</t>
  </si>
  <si>
    <t>gruntas ir akmenys, kuriuose yra pavojingų cheminių medžiagų</t>
  </si>
  <si>
    <t>17 05 03*</t>
  </si>
  <si>
    <t>kelių skalda, kurioje yra pavojingųjų medžiagų</t>
  </si>
  <si>
    <t>17 05 07*</t>
  </si>
  <si>
    <t>statybinės medžiagos, turinčios asbesto</t>
  </si>
  <si>
    <t>17 06 05*</t>
  </si>
  <si>
    <t>mišrios statybinės ir griovimo atliekos, nenurodytos 17 09 01, 17 09 02 ir 17 09 03</t>
  </si>
  <si>
    <t>17 09 04</t>
  </si>
  <si>
    <t>drabužiai</t>
  </si>
  <si>
    <t>20 01 10</t>
  </si>
  <si>
    <t>dienos šviesos lempos</t>
  </si>
  <si>
    <t>20 01 21 01*</t>
  </si>
  <si>
    <t>nebenaudojama įranga, kurioje yra chlorfluorangliavandenilių</t>
  </si>
  <si>
    <t>20 01 23*</t>
  </si>
  <si>
    <t>dažai, rašalas, klijai ir dervos, kuriuose yra pavojingų cheminių medžiagų</t>
  </si>
  <si>
    <t>20 01 27*</t>
  </si>
  <si>
    <t>baterijos ir akumuliatoriai, nurodyti 16 06 01, 16 06 02 arba 16 06 03, nerūšiuotos baterijos ar akumuliatoriai, kuriuose yra tos baterijos</t>
  </si>
  <si>
    <t>20 01 33*</t>
  </si>
  <si>
    <t>baterijos ir akumuliatoriai, nenurodyti 20 01 33</t>
  </si>
  <si>
    <t>20 01 34</t>
  </si>
  <si>
    <t>temperatūros keitimo įranga</t>
  </si>
  <si>
    <t>20 01 35 01*</t>
  </si>
  <si>
    <t>ekranai, monitoriai ir įranga, kurioje yra ekranų, kurių paviršiaus plotas didesnis nei 100 cm2</t>
  </si>
  <si>
    <t>20 01 35 02*</t>
  </si>
  <si>
    <t>stambi įranga (bent vienas iš išorinių išmatavimų didesnis nei 50 cm)</t>
  </si>
  <si>
    <t>20 01 35 04*</t>
  </si>
  <si>
    <t>smulki įranga (nė vienas iš išorinių išmatavimų neviršija 50 cm)</t>
  </si>
  <si>
    <t>20 01 35 05*</t>
  </si>
  <si>
    <t>smulki IT ir telekomunikacijų įranga (nė vienas iš išorinių išmatavimų neviršija 50 cm)</t>
  </si>
  <si>
    <t>20 01 35 06*</t>
  </si>
  <si>
    <t>20 01 36 04</t>
  </si>
  <si>
    <t>20 01 36 05</t>
  </si>
  <si>
    <t>20 01 36 06</t>
  </si>
  <si>
    <t>mediena, kurioje yra pavojingųjų medžiagų</t>
  </si>
  <si>
    <t>20 01 37*</t>
  </si>
  <si>
    <t>mediena, nenurodyta 20 01 37</t>
  </si>
  <si>
    <t>20 01 38</t>
  </si>
  <si>
    <t>plastikas, surenkamas kitaip, nei nurodyta atliekų koduose 20 01 39 01, 20 01 39 02 ir 20 01 39 03</t>
  </si>
  <si>
    <t>20 01 39 99</t>
  </si>
  <si>
    <t>Signaliniai stulpeliai.  Esant poreikiui Tiekėjas pateikia pakaitinius austinio audinio polipropileno didmaišius plastikų surinkimui (saugus kėlimo svoris ne mažiau 1000 kg)</t>
  </si>
  <si>
    <t>metalai</t>
  </si>
  <si>
    <t>20 01 40</t>
  </si>
  <si>
    <t>didžiosios atliekos</t>
  </si>
  <si>
    <t>20 03 07</t>
  </si>
  <si>
    <t>Įvairūs baldai, kilimai, langų rėmai ir pan.</t>
  </si>
  <si>
    <t>Tiekėjo pavadinimas: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</si>
  <si>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</si>
  <si>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</si>
  <si>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Šis dokumentas (failas) privalo būti pateiktas ne skenuota forma, bet Microsoft Excell formatu ar kita visuotinai prieinama teksto redagavimo programa.</t>
  </si>
  <si>
    <t>1 pirkimo dalis. Gamybinių ir pavojingų atliekų tvarkymas Vakarų regione</t>
  </si>
  <si>
    <t>Atliekos pavadinimas ir apibūdinimas</t>
  </si>
  <si>
    <t xml:space="preserve">Kaina Eur be PVM  už 1 mato vnt. </t>
  </si>
  <si>
    <t xml:space="preserve">Bendra kaina Eur be PVM už visą kiekį </t>
  </si>
  <si>
    <t>*Bendra pasiūlymo kaina, Eur be PVM:</t>
  </si>
  <si>
    <t>2 pirkimo dalis. Gamybinių ir pavojingų atliekų tvarkymas Rytų regione</t>
  </si>
  <si>
    <r>
      <t>Ukmergės meistrija</t>
    </r>
    <r>
      <rPr>
        <sz val="9"/>
        <color rgb="FF000000"/>
        <rFont val="Times New Roman"/>
        <family val="1"/>
        <charset val="186"/>
      </rPr>
      <t xml:space="preserve">, Šviesos g. 11, Ukmergė; </t>
    </r>
    <r>
      <rPr>
        <b/>
        <sz val="9"/>
        <color rgb="FF000000"/>
        <rFont val="Times New Roman"/>
        <family val="1"/>
        <charset val="186"/>
      </rPr>
      <t>Širvintų meistrija</t>
    </r>
    <r>
      <rPr>
        <sz val="9"/>
        <color rgb="FF000000"/>
        <rFont val="Times New Roman"/>
        <family val="1"/>
        <charset val="186"/>
      </rPr>
      <t xml:space="preserve">, Zibalų g. 21, Širvintai; </t>
    </r>
    <r>
      <rPr>
        <b/>
        <sz val="9"/>
        <color rgb="FF000000"/>
        <rFont val="Times New Roman"/>
        <family val="1"/>
        <charset val="186"/>
      </rPr>
      <t>Vilniaus meistrija</t>
    </r>
    <r>
      <rPr>
        <sz val="9"/>
        <color rgb="FF000000"/>
        <rFont val="Times New Roman"/>
        <family val="1"/>
        <charset val="186"/>
      </rPr>
      <t xml:space="preserve">, Liepkalnio g. 81A, Vilnius; </t>
    </r>
    <r>
      <rPr>
        <b/>
        <sz val="9"/>
        <color rgb="FF000000"/>
        <rFont val="Times New Roman"/>
        <family val="1"/>
        <charset val="186"/>
      </rPr>
      <t>Nemenčinės padalinys</t>
    </r>
    <r>
      <rPr>
        <sz val="9"/>
        <color rgb="FF000000"/>
        <rFont val="Times New Roman"/>
        <family val="1"/>
        <charset val="186"/>
      </rPr>
      <t xml:space="preserve">, Pramonės g. 5, Nemenčinė, Vilniaus r.; </t>
    </r>
    <r>
      <rPr>
        <b/>
        <sz val="9"/>
        <color rgb="FF000000"/>
        <rFont val="Times New Roman"/>
        <family val="1"/>
        <charset val="186"/>
      </rPr>
      <t>Šalčininkų meistrija</t>
    </r>
    <r>
      <rPr>
        <sz val="9"/>
        <color rgb="FF000000"/>
        <rFont val="Times New Roman"/>
        <family val="1"/>
        <charset val="186"/>
      </rPr>
      <t xml:space="preserve">, Pramonės g. 6B, Šalčininkai; </t>
    </r>
    <r>
      <rPr>
        <b/>
        <sz val="9"/>
        <color rgb="FF000000"/>
        <rFont val="Times New Roman"/>
        <family val="1"/>
        <charset val="186"/>
      </rPr>
      <t>Rokiškio meistrija</t>
    </r>
    <r>
      <rPr>
        <sz val="9"/>
        <color rgb="FF000000"/>
        <rFont val="Times New Roman"/>
        <family val="1"/>
        <charset val="186"/>
      </rPr>
      <t xml:space="preserve">, Jūžintų g. 3, Rokiškis; </t>
    </r>
    <r>
      <rPr>
        <b/>
        <sz val="9"/>
        <color rgb="FF000000"/>
        <rFont val="Times New Roman"/>
        <family val="1"/>
        <charset val="186"/>
      </rPr>
      <t>Kupiškio meistrija</t>
    </r>
    <r>
      <rPr>
        <sz val="9"/>
        <color rgb="FF000000"/>
        <rFont val="Times New Roman"/>
        <family val="1"/>
        <charset val="186"/>
      </rPr>
      <t xml:space="preserve">, Panevėžio g.7, Kupiškis; </t>
    </r>
    <r>
      <rPr>
        <b/>
        <sz val="9"/>
        <color rgb="FF000000"/>
        <rFont val="Times New Roman"/>
        <family val="1"/>
        <charset val="186"/>
      </rPr>
      <t>Zarasų meistrija</t>
    </r>
    <r>
      <rPr>
        <sz val="9"/>
        <color rgb="FF000000"/>
        <rFont val="Times New Roman"/>
        <family val="1"/>
        <charset val="186"/>
      </rPr>
      <t xml:space="preserve">, Kauno g. 1, Zarasai; </t>
    </r>
    <r>
      <rPr>
        <b/>
        <sz val="9"/>
        <color rgb="FF000000"/>
        <rFont val="Times New Roman"/>
        <family val="1"/>
        <charset val="186"/>
      </rPr>
      <t>Molėtų meistrija</t>
    </r>
    <r>
      <rPr>
        <sz val="9"/>
        <color rgb="FF000000"/>
        <rFont val="Times New Roman"/>
        <family val="1"/>
        <charset val="186"/>
      </rPr>
      <t xml:space="preserve">, Vilniaus g. 97, Molėtai; </t>
    </r>
    <r>
      <rPr>
        <b/>
        <sz val="9"/>
        <color rgb="FF000000"/>
        <rFont val="Times New Roman"/>
        <family val="1"/>
        <charset val="186"/>
      </rPr>
      <t>Švenčionių meistrija</t>
    </r>
    <r>
      <rPr>
        <sz val="9"/>
        <color rgb="FF000000"/>
        <rFont val="Times New Roman"/>
        <family val="1"/>
        <charset val="186"/>
      </rPr>
      <t xml:space="preserve">, Kelininkų g. 10, Švenčionys; </t>
    </r>
    <r>
      <rPr>
        <b/>
        <sz val="9"/>
        <color rgb="FF000000"/>
        <rFont val="Times New Roman"/>
        <family val="1"/>
        <charset val="186"/>
      </rPr>
      <t>Ignalinos meistrija</t>
    </r>
    <r>
      <rPr>
        <sz val="9"/>
        <color rgb="FF000000"/>
        <rFont val="Times New Roman"/>
        <family val="1"/>
        <charset val="186"/>
      </rPr>
      <t xml:space="preserve">, Turistų g. 34, Strigailiškio k., Ignalina; </t>
    </r>
    <r>
      <rPr>
        <b/>
        <sz val="9"/>
        <color rgb="FF000000"/>
        <rFont val="Times New Roman"/>
        <family val="1"/>
        <charset val="186"/>
      </rPr>
      <t>Utenos meistrija</t>
    </r>
    <r>
      <rPr>
        <sz val="9"/>
        <color rgb="FF000000"/>
        <rFont val="Times New Roman"/>
        <family val="1"/>
        <charset val="186"/>
      </rPr>
      <t xml:space="preserve">, Vyžuonų g. 53, Utena; </t>
    </r>
    <r>
      <rPr>
        <b/>
        <sz val="9"/>
        <color rgb="FF000000"/>
        <rFont val="Times New Roman"/>
        <family val="1"/>
        <charset val="186"/>
      </rPr>
      <t>Anykščių meistrija</t>
    </r>
    <r>
      <rPr>
        <sz val="9"/>
        <color rgb="FF000000"/>
        <rFont val="Times New Roman"/>
        <family val="1"/>
        <charset val="186"/>
      </rPr>
      <t>, Gegužės g. 35, Anykščiai</t>
    </r>
  </si>
  <si>
    <r>
      <rPr>
        <b/>
        <sz val="9"/>
        <color theme="1"/>
        <rFont val="Times New Roman"/>
        <family val="1"/>
        <charset val="186"/>
      </rPr>
      <t>Telšių meistrija</t>
    </r>
    <r>
      <rPr>
        <sz val="9"/>
        <color theme="1"/>
        <rFont val="Times New Roman"/>
        <family val="1"/>
        <charset val="186"/>
      </rPr>
      <t xml:space="preserve">, Džiuginėnų g. 66, Gadūnavo sen., Telšių raj.; </t>
    </r>
    <r>
      <rPr>
        <b/>
        <sz val="9"/>
        <color theme="1"/>
        <rFont val="Times New Roman"/>
        <family val="1"/>
        <charset val="186"/>
      </rPr>
      <t>Akmenės meistrija</t>
    </r>
    <r>
      <rPr>
        <sz val="9"/>
        <color theme="1"/>
        <rFont val="Times New Roman"/>
        <family val="1"/>
        <charset val="186"/>
      </rPr>
      <t xml:space="preserve">, Viekšnių g. 14, Akmenė; </t>
    </r>
    <r>
      <rPr>
        <b/>
        <sz val="9"/>
        <color theme="1"/>
        <rFont val="Times New Roman"/>
        <family val="1"/>
        <charset val="186"/>
      </rPr>
      <t>Mažeikių meistrija</t>
    </r>
    <r>
      <rPr>
        <sz val="9"/>
        <color theme="1"/>
        <rFont val="Times New Roman"/>
        <family val="1"/>
        <charset val="186"/>
      </rPr>
      <t xml:space="preserve">; Laižuvos g. 80, Mažeikiai; </t>
    </r>
    <r>
      <rPr>
        <b/>
        <sz val="9"/>
        <color theme="1"/>
        <rFont val="Times New Roman"/>
        <family val="1"/>
        <charset val="186"/>
      </rPr>
      <t>Kretingos meistrija</t>
    </r>
    <r>
      <rPr>
        <sz val="9"/>
        <color theme="1"/>
        <rFont val="Times New Roman"/>
        <family val="1"/>
        <charset val="186"/>
      </rPr>
      <t xml:space="preserve">, Vytauto g. 112, Kretinga; </t>
    </r>
    <r>
      <rPr>
        <b/>
        <sz val="9"/>
        <color theme="1"/>
        <rFont val="Times New Roman"/>
        <family val="1"/>
        <charset val="186"/>
      </rPr>
      <t>Plungės meistrija</t>
    </r>
    <r>
      <rPr>
        <sz val="9"/>
        <color theme="1"/>
        <rFont val="Times New Roman"/>
        <family val="1"/>
        <charset val="186"/>
      </rPr>
      <t xml:space="preserve">, Stoties g. 11, Plungė; </t>
    </r>
    <r>
      <rPr>
        <b/>
        <sz val="9"/>
        <color theme="1"/>
        <rFont val="Times New Roman"/>
        <family val="1"/>
        <charset val="186"/>
      </rPr>
      <t>Skuodo meistrija</t>
    </r>
    <r>
      <rPr>
        <sz val="9"/>
        <color theme="1"/>
        <rFont val="Times New Roman"/>
        <family val="1"/>
        <charset val="186"/>
      </rPr>
      <t xml:space="preserve">, Mosėdžio g. 23, Skuodas; </t>
    </r>
    <r>
      <rPr>
        <b/>
        <sz val="9"/>
        <color theme="1"/>
        <rFont val="Times New Roman"/>
        <family val="1"/>
        <charset val="186"/>
      </rPr>
      <t>Tauragės meistrija</t>
    </r>
    <r>
      <rPr>
        <sz val="9"/>
        <color theme="1"/>
        <rFont val="Times New Roman"/>
        <family val="1"/>
        <charset val="186"/>
      </rPr>
      <t xml:space="preserve">, Laisvės g. 50, Tauragė; </t>
    </r>
    <r>
      <rPr>
        <b/>
        <sz val="9"/>
        <color theme="1"/>
        <rFont val="Times New Roman"/>
        <family val="1"/>
        <charset val="186"/>
      </rPr>
      <t>Pagėgių padalinys</t>
    </r>
    <r>
      <rPr>
        <sz val="9"/>
        <color theme="1"/>
        <rFont val="Times New Roman"/>
        <family val="1"/>
        <charset val="186"/>
      </rPr>
      <t xml:space="preserve">, Pagėgių k., Pagėgių sen., Pagėgių sav.; </t>
    </r>
    <r>
      <rPr>
        <b/>
        <sz val="9"/>
        <color theme="1"/>
        <rFont val="Times New Roman"/>
        <family val="1"/>
        <charset val="186"/>
      </rPr>
      <t>Jurbarko meistrija</t>
    </r>
    <r>
      <rPr>
        <sz val="9"/>
        <color theme="1"/>
        <rFont val="Times New Roman"/>
        <family val="1"/>
        <charset val="186"/>
      </rPr>
      <t xml:space="preserve">, P. Paulaičio g. 25, Jurbarkas; </t>
    </r>
    <r>
      <rPr>
        <b/>
        <sz val="9"/>
        <color theme="1"/>
        <rFont val="Times New Roman"/>
        <family val="1"/>
        <charset val="186"/>
      </rPr>
      <t>Šilalės meistrija</t>
    </r>
    <r>
      <rPr>
        <sz val="9"/>
        <color theme="1"/>
        <rFont val="Times New Roman"/>
        <family val="1"/>
        <charset val="186"/>
      </rPr>
      <t xml:space="preserve">, Struikų g. 10, Šilalė; </t>
    </r>
    <r>
      <rPr>
        <b/>
        <sz val="9"/>
        <color theme="1"/>
        <rFont val="Times New Roman"/>
        <family val="1"/>
        <charset val="186"/>
      </rPr>
      <t>Pagrybio meistrija</t>
    </r>
    <r>
      <rPr>
        <sz val="9"/>
        <color theme="1"/>
        <rFont val="Times New Roman"/>
        <family val="1"/>
        <charset val="186"/>
      </rPr>
      <t xml:space="preserve">, Aušrinės g. 2, Iždonų k., Kaltinėnų sen., Šilalės raj. sav.; </t>
    </r>
    <r>
      <rPr>
        <b/>
        <sz val="9"/>
        <color theme="1"/>
        <rFont val="Times New Roman"/>
        <family val="1"/>
        <charset val="186"/>
      </rPr>
      <t>Klaipėdos meistrija</t>
    </r>
    <r>
      <rPr>
        <sz val="9"/>
        <color theme="1"/>
        <rFont val="Times New Roman"/>
        <family val="1"/>
        <charset val="186"/>
      </rPr>
      <t xml:space="preserve">, Gamyklos g. 3, Gargždai; Klaipėdos kelių tarnyba, Tilžės g. 54, Klaipėda; </t>
    </r>
    <r>
      <rPr>
        <b/>
        <sz val="9"/>
        <color theme="1"/>
        <rFont val="Times New Roman"/>
        <family val="1"/>
        <charset val="186"/>
      </rPr>
      <t>Šilutės meistrija</t>
    </r>
    <r>
      <rPr>
        <sz val="9"/>
        <color theme="1"/>
        <rFont val="Times New Roman"/>
        <family val="1"/>
        <charset val="186"/>
      </rPr>
      <t xml:space="preserve">, Pramonės g. 4, Šilutė; </t>
    </r>
    <r>
      <rPr>
        <b/>
        <sz val="9"/>
        <color theme="1"/>
        <rFont val="Times New Roman"/>
        <family val="1"/>
        <charset val="186"/>
      </rPr>
      <t>Endriejavo meistrija</t>
    </r>
    <r>
      <rPr>
        <sz val="9"/>
        <color theme="1"/>
        <rFont val="Times New Roman"/>
        <family val="1"/>
        <charset val="186"/>
      </rPr>
      <t>, Veiviržėnų g. 36, Pyktiškės k., Endriejavo sen., Klaipėdos r. sav.</t>
    </r>
  </si>
  <si>
    <t>3 pirkimo dalis. Gamybinių ir pavojingų atliekų tvarkymas Šiaurės regione</t>
  </si>
  <si>
    <r>
      <t>Kėdainių meistrija</t>
    </r>
    <r>
      <rPr>
        <sz val="9"/>
        <color rgb="FF000000"/>
        <rFont val="Times New Roman"/>
        <family val="1"/>
        <charset val="186"/>
      </rPr>
      <t xml:space="preserve">, Birutės g. 4, Kėdainiai; </t>
    </r>
    <r>
      <rPr>
        <b/>
        <sz val="9"/>
        <color rgb="FF000000"/>
        <rFont val="Times New Roman"/>
        <family val="1"/>
        <charset val="186"/>
      </rPr>
      <t>Radviliškio meistrija</t>
    </r>
    <r>
      <rPr>
        <sz val="9"/>
        <color rgb="FF000000"/>
        <rFont val="Times New Roman"/>
        <family val="1"/>
        <charset val="186"/>
      </rPr>
      <t xml:space="preserve">, Purienų g. 4, Radviliškis; </t>
    </r>
    <r>
      <rPr>
        <b/>
        <sz val="9"/>
        <color rgb="FF000000"/>
        <rFont val="Times New Roman"/>
        <family val="1"/>
        <charset val="186"/>
      </rPr>
      <t>Raseinių meistrija</t>
    </r>
    <r>
      <rPr>
        <sz val="9"/>
        <color rgb="FF000000"/>
        <rFont val="Times New Roman"/>
        <family val="1"/>
        <charset val="186"/>
      </rPr>
      <t xml:space="preserve">, Liepų g. 15, Raseiniai; </t>
    </r>
    <r>
      <rPr>
        <b/>
        <sz val="9"/>
        <color rgb="FF000000"/>
        <rFont val="Times New Roman"/>
        <family val="1"/>
        <charset val="186"/>
      </rPr>
      <t>Ariogalos meistrija</t>
    </r>
    <r>
      <rPr>
        <sz val="9"/>
        <color rgb="FF000000"/>
        <rFont val="Times New Roman"/>
        <family val="1"/>
        <charset val="186"/>
      </rPr>
      <t xml:space="preserve">, Dubysos g. 48, Gėluvos k., Ariogalos sen.; </t>
    </r>
    <r>
      <rPr>
        <b/>
        <sz val="9"/>
        <color rgb="FF000000"/>
        <rFont val="Times New Roman"/>
        <family val="1"/>
        <charset val="186"/>
      </rPr>
      <t>Kelmės meistrija</t>
    </r>
    <r>
      <rPr>
        <sz val="9"/>
        <color rgb="FF000000"/>
        <rFont val="Times New Roman"/>
        <family val="1"/>
        <charset val="186"/>
      </rPr>
      <t xml:space="preserve">, Raseinių g. 70, Kelmė; </t>
    </r>
    <r>
      <rPr>
        <b/>
        <sz val="9"/>
        <color rgb="FF000000"/>
        <rFont val="Times New Roman"/>
        <family val="1"/>
        <charset val="186"/>
      </rPr>
      <t>Panevėžio meistrija</t>
    </r>
    <r>
      <rPr>
        <sz val="9"/>
        <color rgb="FF000000"/>
        <rFont val="Times New Roman"/>
        <family val="1"/>
        <charset val="186"/>
      </rPr>
      <t xml:space="preserve">, Miško g. 2A, Šilagalio k.,; </t>
    </r>
    <r>
      <rPr>
        <b/>
        <sz val="9"/>
        <color rgb="FF000000"/>
        <rFont val="Times New Roman"/>
        <family val="1"/>
        <charset val="186"/>
      </rPr>
      <t>Kelių ženklinimo skyrius</t>
    </r>
    <r>
      <rPr>
        <sz val="9"/>
        <color rgb="FF000000"/>
        <rFont val="Times New Roman"/>
        <family val="1"/>
        <charset val="186"/>
      </rPr>
      <t xml:space="preserve">, Rožių g. 2 Mažeikių k., Taujėnų sen., Ukmergės r. </t>
    </r>
    <r>
      <rPr>
        <b/>
        <sz val="9"/>
        <color rgb="FF000000"/>
        <rFont val="Times New Roman"/>
        <family val="1"/>
        <charset val="186"/>
      </rPr>
      <t>Pasvalio meistrija</t>
    </r>
    <r>
      <rPr>
        <sz val="9"/>
        <color rgb="FF000000"/>
        <rFont val="Times New Roman"/>
        <family val="1"/>
        <charset val="186"/>
      </rPr>
      <t xml:space="preserve">, Stoties g. 20, Pasvalys; </t>
    </r>
    <r>
      <rPr>
        <b/>
        <sz val="9"/>
        <color rgb="FF000000"/>
        <rFont val="Times New Roman"/>
        <family val="1"/>
        <charset val="186"/>
      </rPr>
      <t>Pakruojo meistrija</t>
    </r>
    <r>
      <rPr>
        <sz val="9"/>
        <color rgb="FF000000"/>
        <rFont val="Times New Roman"/>
        <family val="1"/>
        <charset val="186"/>
      </rPr>
      <t xml:space="preserve">, Statybininkų g. 7, Pakruojis; </t>
    </r>
    <r>
      <rPr>
        <b/>
        <sz val="9"/>
        <color rgb="FF000000"/>
        <rFont val="Times New Roman"/>
        <family val="1"/>
        <charset val="186"/>
      </rPr>
      <t>Biržų meistrija</t>
    </r>
    <r>
      <rPr>
        <sz val="9"/>
        <color rgb="FF000000"/>
        <rFont val="Times New Roman"/>
        <family val="1"/>
        <charset val="186"/>
      </rPr>
      <t xml:space="preserve">, J. Basanavičiaus g. 54, Biržai; </t>
    </r>
    <r>
      <rPr>
        <b/>
        <sz val="9"/>
        <color rgb="FF000000"/>
        <rFont val="Times New Roman"/>
        <family val="1"/>
        <charset val="186"/>
      </rPr>
      <t>Šiaulių meistrija</t>
    </r>
    <r>
      <rPr>
        <sz val="9"/>
        <color rgb="FF000000"/>
        <rFont val="Times New Roman"/>
        <family val="1"/>
        <charset val="186"/>
      </rPr>
      <t xml:space="preserve">, Žeimių g. 18, Ginkūnų k., Ginkūnų sen., Šiaulių raj.; </t>
    </r>
    <r>
      <rPr>
        <b/>
        <sz val="9"/>
        <color rgb="FF000000"/>
        <rFont val="Times New Roman"/>
        <family val="1"/>
        <charset val="186"/>
      </rPr>
      <t>Joniškio meistrija</t>
    </r>
    <r>
      <rPr>
        <sz val="9"/>
        <color rgb="FF000000"/>
        <rFont val="Times New Roman"/>
        <family val="1"/>
        <charset val="186"/>
      </rPr>
      <t xml:space="preserve">, Vilniaus g. 82, Joniškis; </t>
    </r>
    <r>
      <rPr>
        <b/>
        <sz val="9"/>
        <color rgb="FF000000"/>
        <rFont val="Times New Roman"/>
        <family val="1"/>
        <charset val="186"/>
      </rPr>
      <t>Kuršėnų asfalto gamybos bazė</t>
    </r>
    <r>
      <rPr>
        <sz val="9"/>
        <color rgb="FF000000"/>
        <rFont val="Times New Roman"/>
        <family val="1"/>
        <charset val="186"/>
      </rPr>
      <t>, Pramonės g. 26, Kuršėnai, Šiaulių raj.);</t>
    </r>
    <r>
      <rPr>
        <b/>
        <sz val="9"/>
        <color rgb="FF000000"/>
        <rFont val="Times New Roman"/>
        <family val="1"/>
        <charset val="186"/>
      </rPr>
      <t xml:space="preserve"> Kuršėnų meistrija,</t>
    </r>
    <r>
      <rPr>
        <sz val="9"/>
        <color rgb="FF000000"/>
        <rFont val="Times New Roman"/>
        <family val="1"/>
        <charset val="186"/>
      </rPr>
      <t xml:space="preserve"> Pramonės g. 24, Kuršėnai; </t>
    </r>
    <r>
      <rPr>
        <b/>
        <sz val="9"/>
        <color rgb="FF000000"/>
        <rFont val="Times New Roman"/>
        <family val="1"/>
        <charset val="186"/>
      </rPr>
      <t>Asfalto gamyklos laboratorija</t>
    </r>
    <r>
      <rPr>
        <sz val="9"/>
        <color rgb="FF000000"/>
        <rFont val="Times New Roman"/>
        <family val="1"/>
        <charset val="186"/>
      </rPr>
      <t>, Pramonės g. 24, Kuršėnai, Šiaulių r.</t>
    </r>
  </si>
  <si>
    <r>
      <rPr>
        <b/>
        <sz val="9"/>
        <color rgb="FF000000"/>
        <rFont val="Times New Roman"/>
        <family val="1"/>
        <charset val="186"/>
      </rPr>
      <t>Jonavos meistrija</t>
    </r>
    <r>
      <rPr>
        <sz val="9"/>
        <color rgb="FF000000"/>
        <rFont val="Times New Roman"/>
        <family val="1"/>
        <charset val="186"/>
      </rPr>
      <t xml:space="preserve">, Ukmergės g. 16, Jonava; </t>
    </r>
    <r>
      <rPr>
        <b/>
        <sz val="9"/>
        <color rgb="FF000000"/>
        <rFont val="Times New Roman"/>
        <family val="1"/>
        <charset val="186"/>
      </rPr>
      <t>Kaišiadorių meistrija</t>
    </r>
    <r>
      <rPr>
        <sz val="9"/>
        <color rgb="FF000000"/>
        <rFont val="Times New Roman"/>
        <family val="1"/>
        <charset val="186"/>
      </rPr>
      <t>, Vytauto Didžiojo g. 118, Kaišiadorys;</t>
    </r>
    <r>
      <rPr>
        <b/>
        <sz val="9"/>
        <color rgb="FF000000"/>
        <rFont val="Times New Roman"/>
        <family val="1"/>
        <charset val="186"/>
      </rPr>
      <t xml:space="preserve"> Karčiupio meistrija</t>
    </r>
    <r>
      <rPr>
        <sz val="9"/>
        <color rgb="FF000000"/>
        <rFont val="Times New Roman"/>
        <family val="1"/>
        <charset val="186"/>
      </rPr>
      <t xml:space="preserve">, Sodininkų g. 2, Karčiupio k., Kaišiadorių raj.; </t>
    </r>
    <r>
      <rPr>
        <b/>
        <sz val="9"/>
        <color rgb="FF000000"/>
        <rFont val="Times New Roman"/>
        <family val="1"/>
        <charset val="186"/>
      </rPr>
      <t>Trakų meistrija</t>
    </r>
    <r>
      <rPr>
        <sz val="9"/>
        <color rgb="FF000000"/>
        <rFont val="Times New Roman"/>
        <family val="1"/>
        <charset val="186"/>
      </rPr>
      <t xml:space="preserve">, Senkelio g. 13, Trakai; </t>
    </r>
    <r>
      <rPr>
        <b/>
        <sz val="9"/>
        <color rgb="FF000000"/>
        <rFont val="Times New Roman"/>
        <family val="1"/>
        <charset val="186"/>
      </rPr>
      <t>Vievio meistrija</t>
    </r>
    <r>
      <rPr>
        <sz val="9"/>
        <color rgb="FF000000"/>
        <rFont val="Times New Roman"/>
        <family val="1"/>
        <charset val="186"/>
      </rPr>
      <t xml:space="preserve">, Statybininkų g. 16, Vievis; </t>
    </r>
    <r>
      <rPr>
        <b/>
        <sz val="9"/>
        <color rgb="FF000000"/>
        <rFont val="Times New Roman"/>
        <family val="1"/>
        <charset val="186"/>
      </rPr>
      <t>Lazdijų meistrija</t>
    </r>
    <r>
      <rPr>
        <sz val="9"/>
        <color rgb="FF000000"/>
        <rFont val="Times New Roman"/>
        <family val="1"/>
        <charset val="186"/>
      </rPr>
      <t xml:space="preserve">, Turistų g. 11, Lazdijai; </t>
    </r>
    <r>
      <rPr>
        <b/>
        <sz val="9"/>
        <color rgb="FF000000"/>
        <rFont val="Times New Roman"/>
        <family val="1"/>
        <charset val="186"/>
      </rPr>
      <t>Marijampolės meistrija</t>
    </r>
    <r>
      <rPr>
        <sz val="9"/>
        <color rgb="FF000000"/>
        <rFont val="Times New Roman"/>
        <family val="1"/>
        <charset val="186"/>
      </rPr>
      <t xml:space="preserve">, Gamyklų g. 12, Marijampolė; </t>
    </r>
    <r>
      <rPr>
        <b/>
        <sz val="9"/>
        <color rgb="FF000000"/>
        <rFont val="Times New Roman"/>
        <family val="1"/>
        <charset val="186"/>
      </rPr>
      <t>Kauno meistrija</t>
    </r>
    <r>
      <rPr>
        <sz val="9"/>
        <color rgb="FF000000"/>
        <rFont val="Times New Roman"/>
        <family val="1"/>
        <charset val="186"/>
      </rPr>
      <t xml:space="preserve">, Kauno g. 72, Pagiriai, Garliavos sen.; </t>
    </r>
    <r>
      <rPr>
        <b/>
        <sz val="9"/>
        <color rgb="FF000000"/>
        <rFont val="Times New Roman"/>
        <family val="1"/>
        <charset val="186"/>
      </rPr>
      <t>Transporto ir technikos servisas</t>
    </r>
    <r>
      <rPr>
        <sz val="9"/>
        <color rgb="FF000000"/>
        <rFont val="Times New Roman"/>
        <family val="1"/>
        <charset val="186"/>
      </rPr>
      <t xml:space="preserve">, Kauno g. 72, Pagiriai, Garliavos sen.;  </t>
    </r>
    <r>
      <rPr>
        <b/>
        <sz val="9"/>
        <color rgb="FF000000"/>
        <rFont val="Times New Roman"/>
        <family val="1"/>
        <charset val="186"/>
      </rPr>
      <t>Prienų meistrija</t>
    </r>
    <r>
      <rPr>
        <sz val="9"/>
        <color rgb="FF000000"/>
        <rFont val="Times New Roman"/>
        <family val="1"/>
        <charset val="186"/>
      </rPr>
      <t xml:space="preserve">, J. Basanavičiaus g. 47, Prienai; </t>
    </r>
    <r>
      <rPr>
        <b/>
        <sz val="9"/>
        <color rgb="FF000000"/>
        <rFont val="Times New Roman"/>
        <family val="1"/>
        <charset val="186"/>
      </rPr>
      <t>Prienų meistrija</t>
    </r>
    <r>
      <rPr>
        <sz val="9"/>
        <color rgb="FF000000"/>
        <rFont val="Times New Roman"/>
        <family val="1"/>
        <charset val="186"/>
      </rPr>
      <t xml:space="preserve">, Birutės g. 1, Prienai; </t>
    </r>
    <r>
      <rPr>
        <b/>
        <sz val="9"/>
        <color rgb="FF000000"/>
        <rFont val="Times New Roman"/>
        <family val="1"/>
        <charset val="186"/>
      </rPr>
      <t>Vilkaviškio meistrija</t>
    </r>
    <r>
      <rPr>
        <sz val="9"/>
        <color rgb="FF000000"/>
        <rFont val="Times New Roman"/>
        <family val="1"/>
        <charset val="186"/>
      </rPr>
      <t xml:space="preserve">, S. Neries g. 88, Vilkaviškis; </t>
    </r>
    <r>
      <rPr>
        <b/>
        <sz val="9"/>
        <color rgb="FF000000"/>
        <rFont val="Times New Roman"/>
        <family val="1"/>
        <charset val="186"/>
      </rPr>
      <t>Šakių meistrija</t>
    </r>
    <r>
      <rPr>
        <sz val="9"/>
        <color rgb="FF000000"/>
        <rFont val="Times New Roman"/>
        <family val="1"/>
        <charset val="186"/>
      </rPr>
      <t xml:space="preserve">, Birutės g. 50, Šakiai; </t>
    </r>
    <r>
      <rPr>
        <b/>
        <sz val="9"/>
        <color rgb="FF000000"/>
        <rFont val="Times New Roman"/>
        <family val="1"/>
        <charset val="186"/>
      </rPr>
      <t>Alytaus meistrija</t>
    </r>
    <r>
      <rPr>
        <sz val="9"/>
        <color rgb="FF000000"/>
        <rFont val="Times New Roman"/>
        <family val="1"/>
        <charset val="186"/>
      </rPr>
      <t xml:space="preserve">, Santaikos g. 27, Alytus; </t>
    </r>
    <r>
      <rPr>
        <b/>
        <sz val="9"/>
        <color rgb="FF000000"/>
        <rFont val="Times New Roman"/>
        <family val="1"/>
        <charset val="186"/>
      </rPr>
      <t>Varėnos meistrija</t>
    </r>
    <r>
      <rPr>
        <sz val="9"/>
        <color rgb="FF000000"/>
        <rFont val="Times New Roman"/>
        <family val="1"/>
        <charset val="186"/>
      </rPr>
      <t>, Mechanizatorių g. 19, Varėna</t>
    </r>
  </si>
  <si>
    <t>4 pirkimo dalis. Gamybinių ir pavojingų atliekų tvarkymas Pietų regione</t>
  </si>
  <si>
    <t xml:space="preserve">Tiekėjas privalo užpildyti visus pilkai pažymėtus langelius. Negalima įtraukti naujų eilučių ar stulpelių. </t>
  </si>
  <si>
    <t>Gautą sumą perkelti į Pasiūlymo formą -6 priedą</t>
  </si>
  <si>
    <t>Gautą sumą perkelti į Pasiūlymo formą - 6 priedą</t>
  </si>
  <si>
    <r>
      <t>Pasiūlymo formos 4</t>
    </r>
    <r>
      <rPr>
        <b/>
        <sz val="11"/>
        <color rgb="FFFF0000"/>
        <rFont val="Times New Roman"/>
        <family val="1"/>
        <charset val="186"/>
      </rPr>
      <t xml:space="preserve"> </t>
    </r>
    <r>
      <rPr>
        <b/>
        <sz val="11"/>
        <color theme="1"/>
        <rFont val="Times New Roman"/>
        <family val="1"/>
        <charset val="186"/>
      </rPr>
      <t>priedas</t>
    </r>
  </si>
  <si>
    <r>
      <t>Pasiūlymo formos 3</t>
    </r>
    <r>
      <rPr>
        <b/>
        <sz val="11"/>
        <color rgb="FFFF0000"/>
        <rFont val="Times New Roman"/>
        <family val="1"/>
        <charset val="186"/>
      </rPr>
      <t xml:space="preserve"> </t>
    </r>
    <r>
      <rPr>
        <b/>
        <sz val="11"/>
        <color theme="1"/>
        <rFont val="Times New Roman"/>
        <family val="1"/>
        <charset val="186"/>
      </rPr>
      <t>priedas</t>
    </r>
  </si>
  <si>
    <t>Pasiūlymo formos 2 priedas</t>
  </si>
  <si>
    <r>
      <t xml:space="preserve">Pasiūlymo formos </t>
    </r>
    <r>
      <rPr>
        <b/>
        <sz val="11"/>
        <rFont val="Times New Roman"/>
        <family val="1"/>
        <charset val="186"/>
      </rPr>
      <t>1</t>
    </r>
    <r>
      <rPr>
        <b/>
        <sz val="11"/>
        <color rgb="FFFF0000"/>
        <rFont val="Times New Roman"/>
        <family val="1"/>
        <charset val="186"/>
      </rPr>
      <t xml:space="preserve"> </t>
    </r>
    <r>
      <rPr>
        <b/>
        <sz val="11"/>
        <color theme="1"/>
        <rFont val="Times New Roman"/>
        <family val="1"/>
        <charset val="186"/>
      </rPr>
      <t>priedas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</si>
</sst>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2CC"/>
        <bgColor rgb="FFFFF2CC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7" fillId="0" borderId="0" xfId="0" applyFont="1"/>
    <xf numFmtId="0" fontId="8" fillId="0" borderId="0" xfId="0" applyFont="1"/>
    <xf numFmtId="0" fontId="10" fillId="3" borderId="8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7" fillId="0" borderId="0" xfId="0" applyFont="1" applyAlignment="1">
      <alignment wrapText="1"/>
    </xf>
    <xf numFmtId="0" fontId="7" fillId="0" borderId="1" xfId="0" applyFont="1" applyBorder="1"/>
    <xf numFmtId="0" fontId="4" fillId="0" borderId="1" xfId="1" applyFont="1" applyBorder="1"/>
    <xf numFmtId="0" fontId="7" fillId="0" borderId="1" xfId="0" applyFont="1" applyBorder="1" applyAlignment="1">
      <alignment horizontal="center"/>
    </xf>
    <xf numFmtId="0" fontId="7" fillId="2" borderId="4" xfId="0" applyFont="1" applyFill="1" applyBorder="1"/>
    <xf numFmtId="0" fontId="7" fillId="0" borderId="6" xfId="0" applyFont="1" applyBorder="1"/>
    <xf numFmtId="0" fontId="7" fillId="0" borderId="1" xfId="0" applyFont="1" applyBorder="1" applyAlignment="1">
      <alignment wrapText="1"/>
    </xf>
    <xf numFmtId="0" fontId="11" fillId="0" borderId="1" xfId="0" applyFont="1" applyBorder="1"/>
    <xf numFmtId="0" fontId="7" fillId="0" borderId="3" xfId="0" applyFont="1" applyBorder="1"/>
    <xf numFmtId="0" fontId="4" fillId="0" borderId="3" xfId="1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wrapText="1"/>
    </xf>
    <xf numFmtId="0" fontId="7" fillId="2" borderId="9" xfId="0" applyFont="1" applyFill="1" applyBorder="1"/>
    <xf numFmtId="0" fontId="7" fillId="0" borderId="0" xfId="0" applyFont="1" applyAlignment="1">
      <alignment horizontal="center"/>
    </xf>
    <xf numFmtId="0" fontId="11" fillId="0" borderId="2" xfId="0" applyFont="1" applyBorder="1"/>
    <xf numFmtId="0" fontId="15" fillId="0" borderId="2" xfId="0" applyFont="1" applyBorder="1"/>
    <xf numFmtId="0" fontId="11" fillId="0" borderId="2" xfId="0" applyFont="1" applyBorder="1" applyAlignment="1">
      <alignment horizontal="center"/>
    </xf>
    <xf numFmtId="0" fontId="11" fillId="2" borderId="5" xfId="0" applyFont="1" applyFill="1" applyBorder="1"/>
    <xf numFmtId="0" fontId="15" fillId="0" borderId="1" xfId="0" applyFont="1" applyBorder="1"/>
    <xf numFmtId="0" fontId="11" fillId="0" borderId="1" xfId="0" applyFont="1" applyBorder="1" applyAlignment="1">
      <alignment horizontal="center"/>
    </xf>
    <xf numFmtId="0" fontId="11" fillId="2" borderId="4" xfId="0" applyFont="1" applyFill="1" applyBorder="1"/>
    <xf numFmtId="0" fontId="11" fillId="0" borderId="1" xfId="0" applyFont="1" applyBorder="1" applyAlignment="1">
      <alignment wrapText="1"/>
    </xf>
    <xf numFmtId="0" fontId="4" fillId="0" borderId="6" xfId="1" applyFont="1" applyBorder="1"/>
    <xf numFmtId="0" fontId="7" fillId="0" borderId="6" xfId="0" applyFont="1" applyBorder="1" applyAlignment="1">
      <alignment horizontal="center"/>
    </xf>
    <xf numFmtId="0" fontId="7" fillId="2" borderId="6" xfId="0" applyFont="1" applyFill="1" applyBorder="1"/>
    <xf numFmtId="0" fontId="7" fillId="0" borderId="6" xfId="0" applyFont="1" applyBorder="1" applyAlignment="1">
      <alignment wrapText="1"/>
    </xf>
    <xf numFmtId="0" fontId="11" fillId="0" borderId="6" xfId="0" applyFont="1" applyBorder="1"/>
    <xf numFmtId="0" fontId="7" fillId="0" borderId="2" xfId="0" applyFont="1" applyBorder="1"/>
    <xf numFmtId="0" fontId="4" fillId="0" borderId="2" xfId="1" applyFont="1" applyBorder="1"/>
    <xf numFmtId="0" fontId="7" fillId="0" borderId="2" xfId="0" applyFont="1" applyBorder="1" applyAlignment="1">
      <alignment horizontal="center"/>
    </xf>
    <xf numFmtId="0" fontId="7" fillId="0" borderId="5" xfId="0" applyFont="1" applyBorder="1"/>
    <xf numFmtId="0" fontId="7" fillId="0" borderId="4" xfId="0" applyFont="1" applyBorder="1"/>
    <xf numFmtId="0" fontId="7" fillId="0" borderId="4" xfId="0" applyFont="1" applyBorder="1" applyAlignment="1">
      <alignment wrapText="1"/>
    </xf>
    <xf numFmtId="2" fontId="7" fillId="0" borderId="6" xfId="0" applyNumberFormat="1" applyFont="1" applyBorder="1"/>
    <xf numFmtId="0" fontId="6" fillId="0" borderId="7" xfId="1" applyFont="1" applyBorder="1" applyAlignment="1">
      <alignment horizontal="right"/>
    </xf>
    <xf numFmtId="0" fontId="12" fillId="0" borderId="10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left"/>
    </xf>
    <xf numFmtId="0" fontId="9" fillId="0" borderId="0" xfId="1" applyFont="1" applyProtection="1">
      <protection locked="0"/>
    </xf>
    <xf numFmtId="0" fontId="7" fillId="0" borderId="0" xfId="0" applyFont="1"/>
    <xf numFmtId="0" fontId="2" fillId="0" borderId="0" xfId="1" applyFont="1" applyProtection="1">
      <protection locked="0"/>
    </xf>
    <xf numFmtId="0" fontId="3" fillId="0" borderId="0" xfId="1" applyFont="1"/>
    <xf numFmtId="0" fontId="5" fillId="0" borderId="6" xfId="1" applyFont="1" applyBorder="1" applyAlignment="1">
      <alignment horizontal="right"/>
    </xf>
    <xf numFmtId="0" fontId="5" fillId="0" borderId="8" xfId="1" applyFont="1" applyBorder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</cellXfs>
  <cellStyles count="2">
    <cellStyle name="Įprastas" xfId="0" builtinId="0"/>
    <cellStyle name="Įprastas 2" xfId="1" xr:uid="{A5453416-B324-4D37-9CC1-8E22F08B29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255C7-2D01-428C-82E6-B24E587936A3}">
  <dimension ref="A2:K102"/>
  <sheetViews>
    <sheetView topLeftCell="B62" workbookViewId="0">
      <selection activeCell="E38" sqref="E38"/>
    </sheetView>
  </sheetViews>
  <sheetFormatPr defaultColWidth="8.85546875" defaultRowHeight="15" x14ac:dyDescent="0.25"/>
  <cols>
    <col min="1" max="1" width="4.28515625" style="1" customWidth="1"/>
    <col min="2" max="2" width="84.140625" style="1" customWidth="1"/>
    <col min="3" max="3" width="12.28515625" style="1" bestFit="1" customWidth="1"/>
    <col min="4" max="4" width="5.7109375" style="1" bestFit="1" customWidth="1"/>
    <col min="5" max="5" width="13.7109375" style="1" customWidth="1"/>
    <col min="6" max="6" width="20.7109375" style="1" customWidth="1"/>
    <col min="7" max="7" width="11.85546875" style="1" customWidth="1"/>
    <col min="8" max="8" width="14" style="1" customWidth="1"/>
    <col min="9" max="16384" width="8.85546875" style="1"/>
  </cols>
  <sheetData>
    <row r="2" spans="1:11" x14ac:dyDescent="0.25">
      <c r="G2" s="2" t="s">
        <v>165</v>
      </c>
      <c r="H2" s="2"/>
    </row>
    <row r="3" spans="1:11" x14ac:dyDescent="0.25">
      <c r="B3" s="41" t="s">
        <v>143</v>
      </c>
      <c r="C3" s="41"/>
      <c r="D3" s="41"/>
      <c r="E3" s="41"/>
    </row>
    <row r="7" spans="1:11" x14ac:dyDescent="0.25">
      <c r="B7" s="42" t="s">
        <v>144</v>
      </c>
      <c r="C7" s="42"/>
      <c r="D7" s="42"/>
      <c r="E7" s="42"/>
      <c r="F7" s="43"/>
      <c r="G7" s="43"/>
      <c r="H7" s="43"/>
      <c r="I7" s="43"/>
      <c r="J7" s="43"/>
      <c r="K7" s="43"/>
    </row>
    <row r="8" spans="1:11" x14ac:dyDescent="0.25">
      <c r="B8" s="44" t="s">
        <v>145</v>
      </c>
      <c r="C8" s="44"/>
      <c r="D8" s="44"/>
      <c r="E8" s="44"/>
      <c r="F8" s="43"/>
      <c r="G8" s="43"/>
      <c r="H8" s="43"/>
      <c r="I8" s="43"/>
      <c r="J8" s="43"/>
      <c r="K8" s="43"/>
    </row>
    <row r="9" spans="1:11" x14ac:dyDescent="0.25">
      <c r="B9" s="45" t="s">
        <v>146</v>
      </c>
      <c r="C9" s="45"/>
      <c r="D9" s="45"/>
      <c r="E9" s="45"/>
      <c r="F9" s="43"/>
      <c r="G9" s="43"/>
      <c r="H9" s="43"/>
      <c r="I9" s="43"/>
      <c r="J9" s="43"/>
      <c r="K9" s="43"/>
    </row>
    <row r="12" spans="1:11" x14ac:dyDescent="0.25">
      <c r="B12" s="2" t="s">
        <v>147</v>
      </c>
    </row>
    <row r="13" spans="1:11" ht="61.15" customHeight="1" x14ac:dyDescent="0.25">
      <c r="B13" s="40" t="s">
        <v>154</v>
      </c>
      <c r="C13" s="40"/>
      <c r="D13" s="40"/>
      <c r="E13" s="40"/>
      <c r="F13" s="40"/>
      <c r="G13" s="40"/>
      <c r="H13" s="40"/>
    </row>
    <row r="14" spans="1:11" ht="57" x14ac:dyDescent="0.25">
      <c r="A14" s="3" t="s">
        <v>0</v>
      </c>
      <c r="B14" s="3" t="s">
        <v>148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149</v>
      </c>
      <c r="H14" s="4" t="s">
        <v>150</v>
      </c>
      <c r="I14" s="5"/>
      <c r="J14" s="5"/>
    </row>
    <row r="15" spans="1:11" ht="15.75" x14ac:dyDescent="0.25">
      <c r="A15" s="6">
        <v>1</v>
      </c>
      <c r="B15" s="7" t="s">
        <v>5</v>
      </c>
      <c r="C15" s="7" t="s">
        <v>6</v>
      </c>
      <c r="D15" s="8" t="s">
        <v>7</v>
      </c>
      <c r="E15" s="8">
        <v>750</v>
      </c>
      <c r="F15" s="6"/>
      <c r="G15" s="9"/>
      <c r="H15" s="38">
        <f>ROUND(E15*G15,2)</f>
        <v>0</v>
      </c>
    </row>
    <row r="16" spans="1:11" ht="15.75" x14ac:dyDescent="0.25">
      <c r="A16" s="6">
        <v>2</v>
      </c>
      <c r="B16" s="7" t="s">
        <v>8</v>
      </c>
      <c r="C16" s="7" t="s">
        <v>9</v>
      </c>
      <c r="D16" s="8" t="s">
        <v>7</v>
      </c>
      <c r="E16" s="8">
        <v>75</v>
      </c>
      <c r="F16" s="6"/>
      <c r="G16" s="9"/>
      <c r="H16" s="38">
        <f t="shared" ref="H16:H79" si="0">ROUND(E16*G16,2)</f>
        <v>0</v>
      </c>
    </row>
    <row r="17" spans="1:8" ht="15.75" x14ac:dyDescent="0.25">
      <c r="A17" s="6">
        <v>3</v>
      </c>
      <c r="B17" s="7" t="s">
        <v>10</v>
      </c>
      <c r="C17" s="7" t="s">
        <v>11</v>
      </c>
      <c r="D17" s="8" t="s">
        <v>12</v>
      </c>
      <c r="E17" s="8">
        <v>1</v>
      </c>
      <c r="F17" s="6"/>
      <c r="G17" s="9"/>
      <c r="H17" s="38">
        <f t="shared" si="0"/>
        <v>0</v>
      </c>
    </row>
    <row r="18" spans="1:8" ht="15.75" x14ac:dyDescent="0.25">
      <c r="A18" s="6">
        <v>4</v>
      </c>
      <c r="B18" s="7" t="s">
        <v>13</v>
      </c>
      <c r="C18" s="7" t="s">
        <v>14</v>
      </c>
      <c r="D18" s="8" t="s">
        <v>7</v>
      </c>
      <c r="E18" s="8">
        <v>75</v>
      </c>
      <c r="F18" s="6"/>
      <c r="G18" s="9"/>
      <c r="H18" s="38">
        <f t="shared" si="0"/>
        <v>0</v>
      </c>
    </row>
    <row r="19" spans="1:8" ht="15.75" x14ac:dyDescent="0.25">
      <c r="A19" s="6">
        <v>5</v>
      </c>
      <c r="B19" s="7" t="s">
        <v>15</v>
      </c>
      <c r="C19" s="7" t="s">
        <v>16</v>
      </c>
      <c r="D19" s="8" t="s">
        <v>7</v>
      </c>
      <c r="E19" s="8">
        <v>1250</v>
      </c>
      <c r="F19" s="6"/>
      <c r="G19" s="9"/>
      <c r="H19" s="38">
        <f t="shared" si="0"/>
        <v>0</v>
      </c>
    </row>
    <row r="20" spans="1:8" ht="59.45" customHeight="1" x14ac:dyDescent="0.25">
      <c r="A20" s="6">
        <v>6</v>
      </c>
      <c r="B20" s="7" t="s">
        <v>17</v>
      </c>
      <c r="C20" s="7" t="s">
        <v>18</v>
      </c>
      <c r="D20" s="8" t="s">
        <v>7</v>
      </c>
      <c r="E20" s="8">
        <v>22500</v>
      </c>
      <c r="F20" s="11" t="s">
        <v>19</v>
      </c>
      <c r="G20" s="9"/>
      <c r="H20" s="38">
        <f t="shared" si="0"/>
        <v>0</v>
      </c>
    </row>
    <row r="21" spans="1:8" ht="15.75" x14ac:dyDescent="0.25">
      <c r="A21" s="6">
        <v>7</v>
      </c>
      <c r="B21" s="7" t="s">
        <v>20</v>
      </c>
      <c r="C21" s="7" t="s">
        <v>21</v>
      </c>
      <c r="D21" s="8" t="s">
        <v>7</v>
      </c>
      <c r="E21" s="8">
        <v>250</v>
      </c>
      <c r="F21" s="6"/>
      <c r="G21" s="9"/>
      <c r="H21" s="38">
        <f t="shared" si="0"/>
        <v>0</v>
      </c>
    </row>
    <row r="22" spans="1:8" ht="15.75" x14ac:dyDescent="0.25">
      <c r="A22" s="6">
        <v>8</v>
      </c>
      <c r="B22" s="7" t="s">
        <v>22</v>
      </c>
      <c r="C22" s="7" t="s">
        <v>23</v>
      </c>
      <c r="D22" s="8" t="s">
        <v>7</v>
      </c>
      <c r="E22" s="8">
        <v>250</v>
      </c>
      <c r="F22" s="6"/>
      <c r="G22" s="9"/>
      <c r="H22" s="38">
        <f t="shared" si="0"/>
        <v>0</v>
      </c>
    </row>
    <row r="23" spans="1:8" ht="15.75" x14ac:dyDescent="0.25">
      <c r="A23" s="6">
        <v>9</v>
      </c>
      <c r="B23" s="7" t="s">
        <v>24</v>
      </c>
      <c r="C23" s="7" t="s">
        <v>25</v>
      </c>
      <c r="D23" s="8" t="s">
        <v>7</v>
      </c>
      <c r="E23" s="8">
        <v>250</v>
      </c>
      <c r="F23" s="6"/>
      <c r="G23" s="9"/>
      <c r="H23" s="38">
        <f t="shared" si="0"/>
        <v>0</v>
      </c>
    </row>
    <row r="24" spans="1:8" ht="15.75" x14ac:dyDescent="0.25">
      <c r="A24" s="6">
        <v>10</v>
      </c>
      <c r="B24" s="7" t="s">
        <v>26</v>
      </c>
      <c r="C24" s="7" t="s">
        <v>27</v>
      </c>
      <c r="D24" s="8" t="s">
        <v>7</v>
      </c>
      <c r="E24" s="8">
        <v>250</v>
      </c>
      <c r="F24" s="6"/>
      <c r="G24" s="9"/>
      <c r="H24" s="38">
        <f t="shared" si="0"/>
        <v>0</v>
      </c>
    </row>
    <row r="25" spans="1:8" ht="15.75" x14ac:dyDescent="0.25">
      <c r="A25" s="6">
        <v>11</v>
      </c>
      <c r="B25" s="7" t="s">
        <v>28</v>
      </c>
      <c r="C25" s="7" t="s">
        <v>29</v>
      </c>
      <c r="D25" s="8" t="s">
        <v>7</v>
      </c>
      <c r="E25" s="8">
        <v>1250</v>
      </c>
      <c r="F25" s="6"/>
      <c r="G25" s="9"/>
      <c r="H25" s="38">
        <f t="shared" si="0"/>
        <v>0</v>
      </c>
    </row>
    <row r="26" spans="1:8" ht="15.75" x14ac:dyDescent="0.25">
      <c r="A26" s="6">
        <v>12</v>
      </c>
      <c r="B26" s="7" t="s">
        <v>30</v>
      </c>
      <c r="C26" s="7" t="s">
        <v>31</v>
      </c>
      <c r="D26" s="8" t="s">
        <v>7</v>
      </c>
      <c r="E26" s="8">
        <v>250</v>
      </c>
      <c r="F26" s="6"/>
      <c r="G26" s="9"/>
      <c r="H26" s="38">
        <f t="shared" si="0"/>
        <v>0</v>
      </c>
    </row>
    <row r="27" spans="1:8" ht="15.75" x14ac:dyDescent="0.25">
      <c r="A27" s="6">
        <v>13</v>
      </c>
      <c r="B27" s="7" t="s">
        <v>32</v>
      </c>
      <c r="C27" s="7" t="s">
        <v>33</v>
      </c>
      <c r="D27" s="8" t="s">
        <v>7</v>
      </c>
      <c r="E27" s="8">
        <v>5000</v>
      </c>
      <c r="F27" s="6"/>
      <c r="G27" s="9"/>
      <c r="H27" s="38">
        <f t="shared" si="0"/>
        <v>0</v>
      </c>
    </row>
    <row r="28" spans="1:8" ht="15.75" x14ac:dyDescent="0.25">
      <c r="A28" s="6">
        <v>14</v>
      </c>
      <c r="B28" s="7" t="s">
        <v>34</v>
      </c>
      <c r="C28" s="7" t="s">
        <v>35</v>
      </c>
      <c r="D28" s="8" t="s">
        <v>7</v>
      </c>
      <c r="E28" s="8">
        <v>75</v>
      </c>
      <c r="F28" s="6"/>
      <c r="G28" s="9"/>
      <c r="H28" s="38">
        <f t="shared" si="0"/>
        <v>0</v>
      </c>
    </row>
    <row r="29" spans="1:8" ht="15.75" x14ac:dyDescent="0.25">
      <c r="A29" s="6">
        <v>15</v>
      </c>
      <c r="B29" s="7" t="s">
        <v>36</v>
      </c>
      <c r="C29" s="7" t="s">
        <v>37</v>
      </c>
      <c r="D29" s="8" t="s">
        <v>12</v>
      </c>
      <c r="E29" s="8">
        <v>125</v>
      </c>
      <c r="F29" s="6"/>
      <c r="G29" s="9"/>
      <c r="H29" s="38">
        <f t="shared" si="0"/>
        <v>0</v>
      </c>
    </row>
    <row r="30" spans="1:8" ht="15.75" x14ac:dyDescent="0.25">
      <c r="A30" s="6">
        <v>16</v>
      </c>
      <c r="B30" s="7" t="s">
        <v>38</v>
      </c>
      <c r="C30" s="7" t="s">
        <v>39</v>
      </c>
      <c r="D30" s="8" t="s">
        <v>7</v>
      </c>
      <c r="E30" s="8">
        <v>7500</v>
      </c>
      <c r="F30" s="6"/>
      <c r="G30" s="9"/>
      <c r="H30" s="38">
        <f t="shared" si="0"/>
        <v>0</v>
      </c>
    </row>
    <row r="31" spans="1:8" ht="15.75" x14ac:dyDescent="0.25">
      <c r="A31" s="6">
        <v>17</v>
      </c>
      <c r="B31" s="7" t="s">
        <v>40</v>
      </c>
      <c r="C31" s="7" t="s">
        <v>41</v>
      </c>
      <c r="D31" s="8" t="s">
        <v>7</v>
      </c>
      <c r="E31" s="8">
        <v>750</v>
      </c>
      <c r="F31" s="6"/>
      <c r="G31" s="9"/>
      <c r="H31" s="38">
        <f t="shared" si="0"/>
        <v>0</v>
      </c>
    </row>
    <row r="32" spans="1:8" ht="15.75" x14ac:dyDescent="0.25">
      <c r="A32" s="6">
        <v>18</v>
      </c>
      <c r="B32" s="7" t="s">
        <v>42</v>
      </c>
      <c r="C32" s="7" t="s">
        <v>43</v>
      </c>
      <c r="D32" s="8" t="s">
        <v>7</v>
      </c>
      <c r="E32" s="8">
        <v>10000</v>
      </c>
      <c r="F32" s="6"/>
      <c r="G32" s="9"/>
      <c r="H32" s="38">
        <f t="shared" si="0"/>
        <v>0</v>
      </c>
    </row>
    <row r="33" spans="1:8" ht="15.75" x14ac:dyDescent="0.25">
      <c r="A33" s="6">
        <v>19</v>
      </c>
      <c r="B33" s="7" t="s">
        <v>44</v>
      </c>
      <c r="C33" s="7" t="s">
        <v>45</v>
      </c>
      <c r="D33" s="8" t="s">
        <v>7</v>
      </c>
      <c r="E33" s="8">
        <v>250</v>
      </c>
      <c r="F33" s="6"/>
      <c r="G33" s="9"/>
      <c r="H33" s="38">
        <f t="shared" si="0"/>
        <v>0</v>
      </c>
    </row>
    <row r="34" spans="1:8" ht="15.75" x14ac:dyDescent="0.25">
      <c r="A34" s="6">
        <v>20</v>
      </c>
      <c r="B34" s="7" t="s">
        <v>46</v>
      </c>
      <c r="C34" s="7" t="s">
        <v>47</v>
      </c>
      <c r="D34" s="8" t="s">
        <v>7</v>
      </c>
      <c r="E34" s="8">
        <v>250</v>
      </c>
      <c r="F34" s="6"/>
      <c r="G34" s="9"/>
      <c r="H34" s="38">
        <f t="shared" si="0"/>
        <v>0</v>
      </c>
    </row>
    <row r="35" spans="1:8" ht="15.75" x14ac:dyDescent="0.25">
      <c r="A35" s="6">
        <v>21</v>
      </c>
      <c r="B35" s="7" t="s">
        <v>48</v>
      </c>
      <c r="C35" s="7" t="s">
        <v>49</v>
      </c>
      <c r="D35" s="8" t="s">
        <v>7</v>
      </c>
      <c r="E35" s="8">
        <v>50</v>
      </c>
      <c r="F35" s="6"/>
      <c r="G35" s="9"/>
      <c r="H35" s="38">
        <f t="shared" si="0"/>
        <v>0</v>
      </c>
    </row>
    <row r="36" spans="1:8" ht="15.75" x14ac:dyDescent="0.25">
      <c r="A36" s="6">
        <v>22</v>
      </c>
      <c r="B36" s="7" t="s">
        <v>50</v>
      </c>
      <c r="C36" s="7" t="s">
        <v>51</v>
      </c>
      <c r="D36" s="8" t="s">
        <v>12</v>
      </c>
      <c r="E36" s="8">
        <v>1250</v>
      </c>
      <c r="F36" s="6"/>
      <c r="G36" s="9"/>
      <c r="H36" s="38">
        <f t="shared" si="0"/>
        <v>0</v>
      </c>
    </row>
    <row r="37" spans="1:8" ht="15.75" x14ac:dyDescent="0.25">
      <c r="A37" s="6">
        <v>23</v>
      </c>
      <c r="B37" s="7" t="s">
        <v>52</v>
      </c>
      <c r="C37" s="7" t="s">
        <v>53</v>
      </c>
      <c r="D37" s="8" t="s">
        <v>7</v>
      </c>
      <c r="E37" s="8">
        <v>25</v>
      </c>
      <c r="F37" s="6"/>
      <c r="G37" s="9"/>
      <c r="H37" s="38">
        <f t="shared" si="0"/>
        <v>0</v>
      </c>
    </row>
    <row r="38" spans="1:8" ht="15.75" x14ac:dyDescent="0.25">
      <c r="A38" s="6">
        <v>24</v>
      </c>
      <c r="B38" s="7" t="s">
        <v>54</v>
      </c>
      <c r="C38" s="12" t="s">
        <v>55</v>
      </c>
      <c r="D38" s="8" t="s">
        <v>7</v>
      </c>
      <c r="E38" s="8">
        <v>1</v>
      </c>
      <c r="F38" s="6"/>
      <c r="G38" s="9"/>
      <c r="H38" s="38">
        <f t="shared" si="0"/>
        <v>0</v>
      </c>
    </row>
    <row r="39" spans="1:8" ht="15.75" x14ac:dyDescent="0.25">
      <c r="A39" s="6">
        <v>25</v>
      </c>
      <c r="B39" s="7" t="s">
        <v>56</v>
      </c>
      <c r="C39" s="7" t="s">
        <v>57</v>
      </c>
      <c r="D39" s="8" t="s">
        <v>12</v>
      </c>
      <c r="E39" s="8">
        <v>250</v>
      </c>
      <c r="F39" s="6"/>
      <c r="G39" s="9"/>
      <c r="H39" s="38">
        <f t="shared" si="0"/>
        <v>0</v>
      </c>
    </row>
    <row r="40" spans="1:8" ht="15.75" x14ac:dyDescent="0.25">
      <c r="A40" s="6">
        <v>26</v>
      </c>
      <c r="B40" s="7" t="s">
        <v>58</v>
      </c>
      <c r="C40" s="7" t="s">
        <v>59</v>
      </c>
      <c r="D40" s="8" t="s">
        <v>7</v>
      </c>
      <c r="E40" s="8">
        <v>25</v>
      </c>
      <c r="F40" s="11"/>
      <c r="G40" s="9"/>
      <c r="H40" s="38">
        <f t="shared" si="0"/>
        <v>0</v>
      </c>
    </row>
    <row r="41" spans="1:8" ht="133.15" customHeight="1" x14ac:dyDescent="0.25">
      <c r="A41" s="6">
        <v>27</v>
      </c>
      <c r="B41" s="7" t="s">
        <v>60</v>
      </c>
      <c r="C41" s="7" t="s">
        <v>61</v>
      </c>
      <c r="D41" s="8" t="s">
        <v>7</v>
      </c>
      <c r="E41" s="8">
        <v>25000</v>
      </c>
      <c r="F41" s="11" t="s">
        <v>62</v>
      </c>
      <c r="G41" s="9"/>
      <c r="H41" s="38">
        <f t="shared" si="0"/>
        <v>0</v>
      </c>
    </row>
    <row r="42" spans="1:8" ht="15.75" x14ac:dyDescent="0.25">
      <c r="A42" s="6">
        <v>28</v>
      </c>
      <c r="B42" s="7" t="s">
        <v>63</v>
      </c>
      <c r="C42" s="7" t="s">
        <v>64</v>
      </c>
      <c r="D42" s="8" t="s">
        <v>7</v>
      </c>
      <c r="E42" s="8">
        <v>1250</v>
      </c>
      <c r="F42" s="6"/>
      <c r="G42" s="9"/>
      <c r="H42" s="38">
        <f t="shared" si="0"/>
        <v>0</v>
      </c>
    </row>
    <row r="43" spans="1:8" ht="15.75" x14ac:dyDescent="0.25">
      <c r="A43" s="6">
        <v>29</v>
      </c>
      <c r="B43" s="7" t="s">
        <v>65</v>
      </c>
      <c r="C43" s="7" t="s">
        <v>66</v>
      </c>
      <c r="D43" s="8" t="s">
        <v>7</v>
      </c>
      <c r="E43" s="8">
        <v>500</v>
      </c>
      <c r="F43" s="6"/>
      <c r="G43" s="9"/>
      <c r="H43" s="38">
        <f t="shared" si="0"/>
        <v>0</v>
      </c>
    </row>
    <row r="44" spans="1:8" ht="15.75" x14ac:dyDescent="0.25">
      <c r="A44" s="6">
        <v>30</v>
      </c>
      <c r="B44" s="7" t="s">
        <v>67</v>
      </c>
      <c r="C44" s="7" t="s">
        <v>68</v>
      </c>
      <c r="D44" s="8" t="s">
        <v>7</v>
      </c>
      <c r="E44" s="8">
        <v>1250</v>
      </c>
      <c r="F44" s="6"/>
      <c r="G44" s="9"/>
      <c r="H44" s="38">
        <f t="shared" si="0"/>
        <v>0</v>
      </c>
    </row>
    <row r="45" spans="1:8" ht="15.75" x14ac:dyDescent="0.25">
      <c r="A45" s="6">
        <v>31</v>
      </c>
      <c r="B45" s="7" t="s">
        <v>69</v>
      </c>
      <c r="C45" s="7" t="s">
        <v>70</v>
      </c>
      <c r="D45" s="8" t="s">
        <v>12</v>
      </c>
      <c r="E45" s="8">
        <v>17.5</v>
      </c>
      <c r="F45" s="6"/>
      <c r="G45" s="9"/>
      <c r="H45" s="38">
        <f t="shared" si="0"/>
        <v>0</v>
      </c>
    </row>
    <row r="46" spans="1:8" ht="15.75" x14ac:dyDescent="0.25">
      <c r="A46" s="6">
        <v>32</v>
      </c>
      <c r="B46" s="7" t="s">
        <v>71</v>
      </c>
      <c r="C46" s="7" t="s">
        <v>72</v>
      </c>
      <c r="D46" s="8" t="s">
        <v>12</v>
      </c>
      <c r="E46" s="8">
        <v>2250</v>
      </c>
      <c r="F46" s="6"/>
      <c r="G46" s="9"/>
      <c r="H46" s="38">
        <f t="shared" si="0"/>
        <v>0</v>
      </c>
    </row>
    <row r="47" spans="1:8" ht="15.75" x14ac:dyDescent="0.25">
      <c r="A47" s="6">
        <v>33</v>
      </c>
      <c r="B47" s="7" t="s">
        <v>67</v>
      </c>
      <c r="C47" s="7" t="s">
        <v>73</v>
      </c>
      <c r="D47" s="8" t="s">
        <v>7</v>
      </c>
      <c r="E47" s="8">
        <v>10</v>
      </c>
      <c r="F47" s="6"/>
      <c r="G47" s="9"/>
      <c r="H47" s="38">
        <f t="shared" si="0"/>
        <v>0</v>
      </c>
    </row>
    <row r="48" spans="1:8" ht="15.75" x14ac:dyDescent="0.25">
      <c r="A48" s="6">
        <v>34</v>
      </c>
      <c r="B48" s="7" t="s">
        <v>74</v>
      </c>
      <c r="C48" s="7" t="s">
        <v>75</v>
      </c>
      <c r="D48" s="8" t="s">
        <v>7</v>
      </c>
      <c r="E48" s="8">
        <v>225</v>
      </c>
      <c r="F48" s="6"/>
      <c r="G48" s="9"/>
      <c r="H48" s="38">
        <f t="shared" si="0"/>
        <v>0</v>
      </c>
    </row>
    <row r="49" spans="1:8" ht="15.75" x14ac:dyDescent="0.25">
      <c r="A49" s="6">
        <v>35</v>
      </c>
      <c r="B49" s="7" t="s">
        <v>76</v>
      </c>
      <c r="C49" s="7" t="s">
        <v>77</v>
      </c>
      <c r="D49" s="8" t="s">
        <v>12</v>
      </c>
      <c r="E49" s="8">
        <v>10</v>
      </c>
      <c r="F49" s="6"/>
      <c r="G49" s="9"/>
      <c r="H49" s="38">
        <f t="shared" si="0"/>
        <v>0</v>
      </c>
    </row>
    <row r="50" spans="1:8" ht="15.75" x14ac:dyDescent="0.25">
      <c r="A50" s="6">
        <v>36</v>
      </c>
      <c r="B50" s="7" t="s">
        <v>78</v>
      </c>
      <c r="C50" s="7" t="s">
        <v>79</v>
      </c>
      <c r="D50" s="8" t="s">
        <v>7</v>
      </c>
      <c r="E50" s="8">
        <v>45</v>
      </c>
      <c r="F50" s="6"/>
      <c r="G50" s="9"/>
      <c r="H50" s="38">
        <f t="shared" si="0"/>
        <v>0</v>
      </c>
    </row>
    <row r="51" spans="1:8" ht="15.75" x14ac:dyDescent="0.25">
      <c r="A51" s="6">
        <v>37</v>
      </c>
      <c r="B51" s="7" t="s">
        <v>80</v>
      </c>
      <c r="C51" s="7" t="s">
        <v>81</v>
      </c>
      <c r="D51" s="8" t="s">
        <v>7</v>
      </c>
      <c r="E51" s="8">
        <v>50</v>
      </c>
      <c r="F51" s="6"/>
      <c r="G51" s="9"/>
      <c r="H51" s="38">
        <f t="shared" si="0"/>
        <v>0</v>
      </c>
    </row>
    <row r="52" spans="1:8" ht="15.75" x14ac:dyDescent="0.25">
      <c r="A52" s="6">
        <v>38</v>
      </c>
      <c r="B52" s="7" t="s">
        <v>82</v>
      </c>
      <c r="C52" s="7" t="s">
        <v>83</v>
      </c>
      <c r="D52" s="8" t="s">
        <v>7</v>
      </c>
      <c r="E52" s="8">
        <v>7.5</v>
      </c>
      <c r="F52" s="6"/>
      <c r="G52" s="9"/>
      <c r="H52" s="38">
        <f t="shared" si="0"/>
        <v>0</v>
      </c>
    </row>
    <row r="53" spans="1:8" ht="15.75" x14ac:dyDescent="0.25">
      <c r="A53" s="6">
        <v>39</v>
      </c>
      <c r="B53" s="7" t="s">
        <v>84</v>
      </c>
      <c r="C53" s="7" t="s">
        <v>85</v>
      </c>
      <c r="D53" s="8" t="s">
        <v>7</v>
      </c>
      <c r="E53" s="8">
        <v>3750</v>
      </c>
      <c r="F53" s="6"/>
      <c r="G53" s="9"/>
      <c r="H53" s="38">
        <f t="shared" si="0"/>
        <v>0</v>
      </c>
    </row>
    <row r="54" spans="1:8" ht="15.75" x14ac:dyDescent="0.25">
      <c r="A54" s="6">
        <v>40</v>
      </c>
      <c r="B54" s="7" t="s">
        <v>86</v>
      </c>
      <c r="C54" s="7" t="s">
        <v>87</v>
      </c>
      <c r="D54" s="8" t="s">
        <v>7</v>
      </c>
      <c r="E54" s="8">
        <v>5</v>
      </c>
      <c r="F54" s="6"/>
      <c r="G54" s="9"/>
      <c r="H54" s="38">
        <f t="shared" si="0"/>
        <v>0</v>
      </c>
    </row>
    <row r="55" spans="1:8" ht="15.75" x14ac:dyDescent="0.25">
      <c r="A55" s="6">
        <v>41</v>
      </c>
      <c r="B55" s="7" t="s">
        <v>88</v>
      </c>
      <c r="C55" s="7" t="s">
        <v>89</v>
      </c>
      <c r="D55" s="8" t="s">
        <v>7</v>
      </c>
      <c r="E55" s="8">
        <v>50</v>
      </c>
      <c r="F55" s="6"/>
      <c r="G55" s="9"/>
      <c r="H55" s="38">
        <f t="shared" si="0"/>
        <v>0</v>
      </c>
    </row>
    <row r="56" spans="1:8" ht="15.75" x14ac:dyDescent="0.25">
      <c r="A56" s="6">
        <v>42</v>
      </c>
      <c r="B56" s="7" t="s">
        <v>90</v>
      </c>
      <c r="C56" s="7" t="s">
        <v>91</v>
      </c>
      <c r="D56" s="8" t="s">
        <v>7</v>
      </c>
      <c r="E56" s="8">
        <v>25000</v>
      </c>
      <c r="F56" s="6"/>
      <c r="G56" s="9"/>
      <c r="H56" s="38">
        <f t="shared" si="0"/>
        <v>0</v>
      </c>
    </row>
    <row r="57" spans="1:8" ht="15.75" x14ac:dyDescent="0.25">
      <c r="A57" s="6">
        <v>43</v>
      </c>
      <c r="B57" s="7" t="s">
        <v>92</v>
      </c>
      <c r="C57" s="7" t="s">
        <v>93</v>
      </c>
      <c r="D57" s="8" t="s">
        <v>7</v>
      </c>
      <c r="E57" s="8">
        <v>125</v>
      </c>
      <c r="F57" s="6"/>
      <c r="G57" s="9"/>
      <c r="H57" s="38">
        <f t="shared" si="0"/>
        <v>0</v>
      </c>
    </row>
    <row r="58" spans="1:8" ht="15.75" x14ac:dyDescent="0.25">
      <c r="A58" s="6">
        <v>44</v>
      </c>
      <c r="B58" s="7" t="s">
        <v>94</v>
      </c>
      <c r="C58" s="7" t="s">
        <v>95</v>
      </c>
      <c r="D58" s="8" t="s">
        <v>12</v>
      </c>
      <c r="E58" s="8">
        <v>75</v>
      </c>
      <c r="F58" s="6"/>
      <c r="G58" s="9"/>
      <c r="H58" s="38">
        <f t="shared" si="0"/>
        <v>0</v>
      </c>
    </row>
    <row r="59" spans="1:8" ht="15.75" x14ac:dyDescent="0.25">
      <c r="A59" s="6">
        <v>45</v>
      </c>
      <c r="B59" s="7" t="s">
        <v>96</v>
      </c>
      <c r="C59" s="7" t="s">
        <v>97</v>
      </c>
      <c r="D59" s="8" t="s">
        <v>7</v>
      </c>
      <c r="E59" s="8">
        <v>2500</v>
      </c>
      <c r="F59" s="6"/>
      <c r="G59" s="9"/>
      <c r="H59" s="38">
        <f t="shared" si="0"/>
        <v>0</v>
      </c>
    </row>
    <row r="60" spans="1:8" ht="15.75" x14ac:dyDescent="0.25">
      <c r="A60" s="6">
        <v>46</v>
      </c>
      <c r="B60" s="7" t="s">
        <v>98</v>
      </c>
      <c r="C60" s="7" t="s">
        <v>99</v>
      </c>
      <c r="D60" s="8" t="s">
        <v>7</v>
      </c>
      <c r="E60" s="8">
        <v>750</v>
      </c>
      <c r="F60" s="6"/>
      <c r="G60" s="9"/>
      <c r="H60" s="38">
        <f t="shared" si="0"/>
        <v>0</v>
      </c>
    </row>
    <row r="61" spans="1:8" ht="15.75" x14ac:dyDescent="0.25">
      <c r="A61" s="6">
        <v>47</v>
      </c>
      <c r="B61" s="7" t="s">
        <v>100</v>
      </c>
      <c r="C61" s="7" t="s">
        <v>101</v>
      </c>
      <c r="D61" s="8" t="s">
        <v>7</v>
      </c>
      <c r="E61" s="8">
        <v>3750</v>
      </c>
      <c r="F61" s="6"/>
      <c r="G61" s="9"/>
      <c r="H61" s="38">
        <f t="shared" si="0"/>
        <v>0</v>
      </c>
    </row>
    <row r="62" spans="1:8" ht="15.75" x14ac:dyDescent="0.25">
      <c r="A62" s="6">
        <v>48</v>
      </c>
      <c r="B62" s="7" t="s">
        <v>102</v>
      </c>
      <c r="C62" s="7" t="s">
        <v>103</v>
      </c>
      <c r="D62" s="8" t="s">
        <v>7</v>
      </c>
      <c r="E62" s="8">
        <v>2500</v>
      </c>
      <c r="F62" s="6"/>
      <c r="G62" s="9"/>
      <c r="H62" s="38">
        <f t="shared" si="0"/>
        <v>0</v>
      </c>
    </row>
    <row r="63" spans="1:8" ht="15.75" x14ac:dyDescent="0.25">
      <c r="A63" s="6">
        <v>49</v>
      </c>
      <c r="B63" s="7" t="s">
        <v>104</v>
      </c>
      <c r="C63" s="7" t="s">
        <v>105</v>
      </c>
      <c r="D63" s="8" t="s">
        <v>7</v>
      </c>
      <c r="E63" s="8">
        <v>2250</v>
      </c>
      <c r="F63" s="6"/>
      <c r="G63" s="9"/>
      <c r="H63" s="38">
        <f t="shared" si="0"/>
        <v>0</v>
      </c>
    </row>
    <row r="64" spans="1:8" ht="15.75" x14ac:dyDescent="0.25">
      <c r="A64" s="6">
        <v>50</v>
      </c>
      <c r="B64" s="7" t="s">
        <v>106</v>
      </c>
      <c r="C64" s="7" t="s">
        <v>107</v>
      </c>
      <c r="D64" s="8" t="s">
        <v>12</v>
      </c>
      <c r="E64" s="8">
        <v>75</v>
      </c>
      <c r="F64" s="6"/>
      <c r="G64" s="9"/>
      <c r="H64" s="38">
        <f t="shared" si="0"/>
        <v>0</v>
      </c>
    </row>
    <row r="65" spans="1:8" ht="15.75" x14ac:dyDescent="0.25">
      <c r="A65" s="6">
        <v>51</v>
      </c>
      <c r="B65" s="7" t="s">
        <v>108</v>
      </c>
      <c r="C65" s="7" t="s">
        <v>109</v>
      </c>
      <c r="D65" s="8" t="s">
        <v>7</v>
      </c>
      <c r="E65" s="8">
        <v>125</v>
      </c>
      <c r="F65" s="6"/>
      <c r="G65" s="9"/>
      <c r="H65" s="38">
        <f t="shared" si="0"/>
        <v>0</v>
      </c>
    </row>
    <row r="66" spans="1:8" ht="15.75" x14ac:dyDescent="0.25">
      <c r="A66" s="6">
        <v>52</v>
      </c>
      <c r="B66" s="7" t="s">
        <v>110</v>
      </c>
      <c r="C66" s="7" t="s">
        <v>111</v>
      </c>
      <c r="D66" s="8" t="s">
        <v>7</v>
      </c>
      <c r="E66" s="8">
        <v>250</v>
      </c>
      <c r="F66" s="6"/>
      <c r="G66" s="9"/>
      <c r="H66" s="38">
        <f t="shared" si="0"/>
        <v>0</v>
      </c>
    </row>
    <row r="67" spans="1:8" ht="15.75" x14ac:dyDescent="0.25">
      <c r="A67" s="6">
        <v>53</v>
      </c>
      <c r="B67" s="7" t="s">
        <v>112</v>
      </c>
      <c r="C67" s="7" t="s">
        <v>113</v>
      </c>
      <c r="D67" s="8" t="s">
        <v>7</v>
      </c>
      <c r="E67" s="8">
        <v>2500</v>
      </c>
      <c r="F67" s="6"/>
      <c r="G67" s="9"/>
      <c r="H67" s="38">
        <f t="shared" si="0"/>
        <v>0</v>
      </c>
    </row>
    <row r="68" spans="1:8" ht="15.75" x14ac:dyDescent="0.25">
      <c r="A68" s="6">
        <v>54</v>
      </c>
      <c r="B68" s="7" t="s">
        <v>114</v>
      </c>
      <c r="C68" s="7" t="s">
        <v>115</v>
      </c>
      <c r="D68" s="8" t="s">
        <v>7</v>
      </c>
      <c r="E68" s="8">
        <v>125</v>
      </c>
      <c r="F68" s="6"/>
      <c r="G68" s="9"/>
      <c r="H68" s="38">
        <f t="shared" si="0"/>
        <v>0</v>
      </c>
    </row>
    <row r="69" spans="1:8" ht="15.75" x14ac:dyDescent="0.25">
      <c r="A69" s="6">
        <v>55</v>
      </c>
      <c r="B69" s="7" t="s">
        <v>116</v>
      </c>
      <c r="C69" s="7" t="s">
        <v>117</v>
      </c>
      <c r="D69" s="8" t="s">
        <v>7</v>
      </c>
      <c r="E69" s="8">
        <v>50</v>
      </c>
      <c r="F69" s="6"/>
      <c r="G69" s="9"/>
      <c r="H69" s="38">
        <f t="shared" si="0"/>
        <v>0</v>
      </c>
    </row>
    <row r="70" spans="1:8" ht="15.75" x14ac:dyDescent="0.25">
      <c r="A70" s="6">
        <v>56</v>
      </c>
      <c r="B70" s="7" t="s">
        <v>118</v>
      </c>
      <c r="C70" s="7" t="s">
        <v>119</v>
      </c>
      <c r="D70" s="8" t="s">
        <v>7</v>
      </c>
      <c r="E70" s="8">
        <v>5</v>
      </c>
      <c r="F70" s="6"/>
      <c r="G70" s="9"/>
      <c r="H70" s="38">
        <f t="shared" si="0"/>
        <v>0</v>
      </c>
    </row>
    <row r="71" spans="1:8" ht="15.75" x14ac:dyDescent="0.25">
      <c r="A71" s="6">
        <v>57</v>
      </c>
      <c r="B71" s="7" t="s">
        <v>120</v>
      </c>
      <c r="C71" s="7" t="s">
        <v>121</v>
      </c>
      <c r="D71" s="8" t="s">
        <v>7</v>
      </c>
      <c r="E71" s="8">
        <v>250</v>
      </c>
      <c r="F71" s="6"/>
      <c r="G71" s="9"/>
      <c r="H71" s="38">
        <f t="shared" si="0"/>
        <v>0</v>
      </c>
    </row>
    <row r="72" spans="1:8" ht="15.75" x14ac:dyDescent="0.25">
      <c r="A72" s="6">
        <v>58</v>
      </c>
      <c r="B72" s="7" t="s">
        <v>122</v>
      </c>
      <c r="C72" s="7" t="s">
        <v>123</v>
      </c>
      <c r="D72" s="8" t="s">
        <v>7</v>
      </c>
      <c r="E72" s="8">
        <v>225</v>
      </c>
      <c r="F72" s="6"/>
      <c r="G72" s="9"/>
      <c r="H72" s="38">
        <f t="shared" si="0"/>
        <v>0</v>
      </c>
    </row>
    <row r="73" spans="1:8" ht="15.75" x14ac:dyDescent="0.25">
      <c r="A73" s="6">
        <v>59</v>
      </c>
      <c r="B73" s="7" t="s">
        <v>124</v>
      </c>
      <c r="C73" s="7" t="s">
        <v>125</v>
      </c>
      <c r="D73" s="8" t="s">
        <v>7</v>
      </c>
      <c r="E73" s="8">
        <v>2.5</v>
      </c>
      <c r="F73" s="6"/>
      <c r="G73" s="9"/>
      <c r="H73" s="38">
        <f t="shared" si="0"/>
        <v>0</v>
      </c>
    </row>
    <row r="74" spans="1:8" ht="15.75" x14ac:dyDescent="0.25">
      <c r="A74" s="6">
        <v>60</v>
      </c>
      <c r="B74" s="7" t="s">
        <v>126</v>
      </c>
      <c r="C74" s="7" t="s">
        <v>127</v>
      </c>
      <c r="D74" s="8" t="s">
        <v>7</v>
      </c>
      <c r="E74" s="8">
        <v>75</v>
      </c>
      <c r="F74" s="6"/>
      <c r="G74" s="9"/>
      <c r="H74" s="38">
        <f t="shared" si="0"/>
        <v>0</v>
      </c>
    </row>
    <row r="75" spans="1:8" ht="15.75" x14ac:dyDescent="0.25">
      <c r="A75" s="6">
        <v>61</v>
      </c>
      <c r="B75" s="7" t="s">
        <v>122</v>
      </c>
      <c r="C75" s="7" t="s">
        <v>128</v>
      </c>
      <c r="D75" s="8" t="s">
        <v>7</v>
      </c>
      <c r="E75" s="8">
        <v>1000</v>
      </c>
      <c r="F75" s="11"/>
      <c r="G75" s="9"/>
      <c r="H75" s="38">
        <f>ROUND(E75*G75,2)</f>
        <v>0</v>
      </c>
    </row>
    <row r="76" spans="1:8" ht="15.75" x14ac:dyDescent="0.25">
      <c r="A76" s="6">
        <v>62</v>
      </c>
      <c r="B76" s="7" t="s">
        <v>124</v>
      </c>
      <c r="C76" s="7" t="s">
        <v>129</v>
      </c>
      <c r="D76" s="8" t="s">
        <v>7</v>
      </c>
      <c r="E76" s="8">
        <v>500</v>
      </c>
      <c r="F76" s="11"/>
      <c r="G76" s="9"/>
      <c r="H76" s="38">
        <f t="shared" si="0"/>
        <v>0</v>
      </c>
    </row>
    <row r="77" spans="1:8" ht="15.75" x14ac:dyDescent="0.25">
      <c r="A77" s="6">
        <v>63</v>
      </c>
      <c r="B77" s="7" t="s">
        <v>126</v>
      </c>
      <c r="C77" s="7" t="s">
        <v>130</v>
      </c>
      <c r="D77" s="8" t="s">
        <v>7</v>
      </c>
      <c r="E77" s="8">
        <v>250</v>
      </c>
      <c r="F77" s="11"/>
      <c r="G77" s="9"/>
      <c r="H77" s="38">
        <f t="shared" si="0"/>
        <v>0</v>
      </c>
    </row>
    <row r="78" spans="1:8" ht="15.75" x14ac:dyDescent="0.25">
      <c r="A78" s="6">
        <v>64</v>
      </c>
      <c r="B78" s="7" t="s">
        <v>131</v>
      </c>
      <c r="C78" s="7" t="s">
        <v>132</v>
      </c>
      <c r="D78" s="8" t="s">
        <v>7</v>
      </c>
      <c r="E78" s="8">
        <v>500</v>
      </c>
      <c r="F78" s="11"/>
      <c r="G78" s="9"/>
      <c r="H78" s="38">
        <f t="shared" si="0"/>
        <v>0</v>
      </c>
    </row>
    <row r="79" spans="1:8" ht="15.75" x14ac:dyDescent="0.25">
      <c r="A79" s="6">
        <v>65</v>
      </c>
      <c r="B79" s="7" t="s">
        <v>133</v>
      </c>
      <c r="C79" s="7" t="s">
        <v>134</v>
      </c>
      <c r="D79" s="8" t="s">
        <v>7</v>
      </c>
      <c r="E79" s="8">
        <v>50</v>
      </c>
      <c r="F79" s="11"/>
      <c r="G79" s="9"/>
      <c r="H79" s="38">
        <f t="shared" si="0"/>
        <v>0</v>
      </c>
    </row>
    <row r="80" spans="1:8" ht="135" x14ac:dyDescent="0.25">
      <c r="A80" s="6">
        <v>66</v>
      </c>
      <c r="B80" s="7" t="s">
        <v>135</v>
      </c>
      <c r="C80" s="7" t="s">
        <v>136</v>
      </c>
      <c r="D80" s="8" t="s">
        <v>7</v>
      </c>
      <c r="E80" s="8">
        <v>37500</v>
      </c>
      <c r="F80" s="11" t="s">
        <v>137</v>
      </c>
      <c r="G80" s="9"/>
      <c r="H80" s="38">
        <f t="shared" ref="H80:H82" si="1">ROUND(E80*G80,2)</f>
        <v>0</v>
      </c>
    </row>
    <row r="81" spans="1:8" ht="15.75" x14ac:dyDescent="0.25">
      <c r="A81" s="6">
        <v>67</v>
      </c>
      <c r="B81" s="7" t="s">
        <v>138</v>
      </c>
      <c r="C81" s="7" t="s">
        <v>139</v>
      </c>
      <c r="D81" s="8" t="s">
        <v>7</v>
      </c>
      <c r="E81" s="8">
        <v>100</v>
      </c>
      <c r="F81" s="11"/>
      <c r="G81" s="9"/>
      <c r="H81" s="38">
        <f t="shared" si="1"/>
        <v>0</v>
      </c>
    </row>
    <row r="82" spans="1:8" ht="30" x14ac:dyDescent="0.25">
      <c r="A82" s="13">
        <v>68</v>
      </c>
      <c r="B82" s="14" t="s">
        <v>140</v>
      </c>
      <c r="C82" s="14" t="s">
        <v>141</v>
      </c>
      <c r="D82" s="15" t="s">
        <v>7</v>
      </c>
      <c r="E82" s="15">
        <v>25000</v>
      </c>
      <c r="F82" s="16" t="s">
        <v>142</v>
      </c>
      <c r="G82" s="17"/>
      <c r="H82" s="38">
        <f t="shared" si="1"/>
        <v>0</v>
      </c>
    </row>
    <row r="83" spans="1:8" ht="15.75" x14ac:dyDescent="0.25">
      <c r="A83" s="46" t="s">
        <v>151</v>
      </c>
      <c r="B83" s="46"/>
      <c r="C83" s="46"/>
      <c r="D83" s="46"/>
      <c r="E83" s="46"/>
      <c r="F83" s="46"/>
      <c r="G83" s="47"/>
      <c r="H83" s="38">
        <f>SUM(H15:H82)</f>
        <v>0</v>
      </c>
    </row>
    <row r="84" spans="1:8" ht="15.75" x14ac:dyDescent="0.25">
      <c r="A84" s="39" t="s">
        <v>160</v>
      </c>
      <c r="B84" s="39"/>
      <c r="C84" s="39"/>
      <c r="D84" s="39"/>
      <c r="E84" s="39"/>
      <c r="F84" s="39"/>
      <c r="G84" s="39"/>
    </row>
    <row r="85" spans="1:8" x14ac:dyDescent="0.25">
      <c r="B85" s="5"/>
      <c r="D85" s="18"/>
      <c r="E85" s="18"/>
    </row>
    <row r="86" spans="1:8" x14ac:dyDescent="0.25">
      <c r="B86" s="5"/>
      <c r="D86" s="18"/>
      <c r="E86" s="18"/>
    </row>
    <row r="87" spans="1:8" x14ac:dyDescent="0.25">
      <c r="B87" s="5"/>
      <c r="D87" s="18"/>
      <c r="E87" s="18"/>
    </row>
    <row r="88" spans="1:8" x14ac:dyDescent="0.25">
      <c r="B88" s="5"/>
      <c r="D88" s="18"/>
      <c r="E88" s="18"/>
    </row>
    <row r="89" spans="1:8" x14ac:dyDescent="0.25">
      <c r="B89" s="5"/>
      <c r="D89" s="18"/>
      <c r="E89" s="18"/>
    </row>
    <row r="90" spans="1:8" x14ac:dyDescent="0.25">
      <c r="B90" s="5"/>
      <c r="D90" s="18"/>
      <c r="E90" s="18"/>
    </row>
    <row r="91" spans="1:8" x14ac:dyDescent="0.25">
      <c r="B91" s="5"/>
      <c r="D91" s="18"/>
      <c r="E91" s="18"/>
    </row>
    <row r="92" spans="1:8" x14ac:dyDescent="0.25">
      <c r="B92" s="5"/>
      <c r="D92" s="18"/>
      <c r="E92" s="18"/>
      <c r="F92" s="5"/>
    </row>
    <row r="93" spans="1:8" x14ac:dyDescent="0.25">
      <c r="B93" s="5"/>
      <c r="D93" s="18"/>
      <c r="E93" s="18"/>
    </row>
    <row r="94" spans="1:8" x14ac:dyDescent="0.25">
      <c r="B94" s="5"/>
      <c r="D94" s="18"/>
      <c r="E94" s="18"/>
    </row>
    <row r="95" spans="1:8" x14ac:dyDescent="0.25">
      <c r="B95" s="5"/>
      <c r="D95" s="18"/>
      <c r="E95" s="18"/>
    </row>
    <row r="96" spans="1:8" x14ac:dyDescent="0.25">
      <c r="B96" s="5"/>
      <c r="D96" s="18"/>
      <c r="E96" s="18"/>
    </row>
    <row r="97" spans="2:5" x14ac:dyDescent="0.25">
      <c r="B97" s="5"/>
      <c r="D97" s="18"/>
      <c r="E97" s="18"/>
    </row>
    <row r="98" spans="2:5" x14ac:dyDescent="0.25">
      <c r="B98" s="5"/>
      <c r="D98" s="18"/>
      <c r="E98" s="18"/>
    </row>
    <row r="99" spans="2:5" x14ac:dyDescent="0.25">
      <c r="B99" s="5"/>
      <c r="D99" s="18"/>
      <c r="E99" s="18"/>
    </row>
    <row r="100" spans="2:5" x14ac:dyDescent="0.25">
      <c r="B100" s="5"/>
      <c r="D100" s="18"/>
      <c r="E100" s="18"/>
    </row>
    <row r="101" spans="2:5" x14ac:dyDescent="0.25">
      <c r="B101" s="5"/>
      <c r="D101" s="18"/>
      <c r="E101" s="18"/>
    </row>
    <row r="102" spans="2:5" x14ac:dyDescent="0.25">
      <c r="B102" s="5"/>
      <c r="D102" s="18"/>
      <c r="E102" s="18"/>
    </row>
  </sheetData>
  <mergeCells count="7">
    <mergeCell ref="A84:G84"/>
    <mergeCell ref="B13:H13"/>
    <mergeCell ref="B3:E3"/>
    <mergeCell ref="B7:K7"/>
    <mergeCell ref="B8:K8"/>
    <mergeCell ref="B9:K9"/>
    <mergeCell ref="A83:G8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88F98-8572-45A6-8526-12B0CF484C96}">
  <dimension ref="A2:K84"/>
  <sheetViews>
    <sheetView topLeftCell="A66" workbookViewId="0">
      <selection activeCell="E38" sqref="E38"/>
    </sheetView>
  </sheetViews>
  <sheetFormatPr defaultColWidth="8.85546875" defaultRowHeight="15" x14ac:dyDescent="0.25"/>
  <cols>
    <col min="1" max="1" width="4.140625" style="1" customWidth="1"/>
    <col min="2" max="2" width="83.42578125" style="1" customWidth="1"/>
    <col min="3" max="3" width="12.5703125" style="1" bestFit="1" customWidth="1"/>
    <col min="4" max="4" width="5.7109375" style="1" bestFit="1" customWidth="1"/>
    <col min="5" max="5" width="14.42578125" style="1" customWidth="1"/>
    <col min="6" max="6" width="18.140625" style="1" customWidth="1"/>
    <col min="7" max="7" width="11.28515625" style="1" customWidth="1"/>
    <col min="8" max="8" width="13.140625" style="1" customWidth="1"/>
    <col min="9" max="16384" width="8.85546875" style="1"/>
  </cols>
  <sheetData>
    <row r="2" spans="1:11" x14ac:dyDescent="0.25">
      <c r="G2" s="2" t="s">
        <v>164</v>
      </c>
    </row>
    <row r="3" spans="1:11" x14ac:dyDescent="0.25">
      <c r="B3" s="41" t="s">
        <v>143</v>
      </c>
      <c r="C3" s="41"/>
      <c r="D3" s="41"/>
      <c r="E3" s="41"/>
    </row>
    <row r="7" spans="1:11" x14ac:dyDescent="0.25">
      <c r="B7" s="42" t="s">
        <v>144</v>
      </c>
      <c r="C7" s="42"/>
      <c r="D7" s="42"/>
      <c r="E7" s="42"/>
      <c r="F7" s="43"/>
      <c r="G7" s="43"/>
      <c r="H7" s="43"/>
      <c r="I7" s="43"/>
      <c r="J7" s="43"/>
      <c r="K7" s="43"/>
    </row>
    <row r="8" spans="1:11" x14ac:dyDescent="0.25">
      <c r="B8" s="44" t="s">
        <v>145</v>
      </c>
      <c r="C8" s="44"/>
      <c r="D8" s="44"/>
      <c r="E8" s="44"/>
      <c r="F8" s="43"/>
      <c r="G8" s="43"/>
      <c r="H8" s="43"/>
      <c r="I8" s="43"/>
      <c r="J8" s="43"/>
      <c r="K8" s="43"/>
    </row>
    <row r="9" spans="1:11" x14ac:dyDescent="0.25">
      <c r="B9" s="45" t="s">
        <v>146</v>
      </c>
      <c r="C9" s="45"/>
      <c r="D9" s="45"/>
      <c r="E9" s="45"/>
      <c r="F9" s="43"/>
      <c r="G9" s="43"/>
      <c r="H9" s="43"/>
      <c r="I9" s="43"/>
      <c r="J9" s="43"/>
      <c r="K9" s="43"/>
    </row>
    <row r="12" spans="1:11" x14ac:dyDescent="0.25">
      <c r="B12" s="2" t="s">
        <v>152</v>
      </c>
    </row>
    <row r="13" spans="1:11" ht="56.45" customHeight="1" x14ac:dyDescent="0.25">
      <c r="B13" s="48" t="s">
        <v>153</v>
      </c>
      <c r="C13" s="48"/>
      <c r="D13" s="48"/>
      <c r="E13" s="48"/>
      <c r="F13" s="48"/>
      <c r="G13" s="48"/>
      <c r="H13" s="48"/>
    </row>
    <row r="14" spans="1:11" ht="57" x14ac:dyDescent="0.25">
      <c r="A14" s="4" t="s">
        <v>0</v>
      </c>
      <c r="B14" s="4" t="s">
        <v>148</v>
      </c>
      <c r="C14" s="4" t="s">
        <v>1</v>
      </c>
      <c r="D14" s="4" t="s">
        <v>2</v>
      </c>
      <c r="E14" s="4" t="s">
        <v>3</v>
      </c>
      <c r="F14" s="4" t="s">
        <v>4</v>
      </c>
      <c r="G14" s="4" t="s">
        <v>149</v>
      </c>
      <c r="H14" s="4" t="s">
        <v>150</v>
      </c>
    </row>
    <row r="15" spans="1:11" ht="15.75" x14ac:dyDescent="0.25">
      <c r="A15" s="19">
        <v>1</v>
      </c>
      <c r="B15" s="20" t="s">
        <v>5</v>
      </c>
      <c r="C15" s="20" t="s">
        <v>6</v>
      </c>
      <c r="D15" s="21" t="s">
        <v>7</v>
      </c>
      <c r="E15" s="21">
        <v>750</v>
      </c>
      <c r="F15" s="19"/>
      <c r="G15" s="22"/>
      <c r="H15" s="38">
        <f>ROUND(E15*G15,2)</f>
        <v>0</v>
      </c>
    </row>
    <row r="16" spans="1:11" ht="15.75" x14ac:dyDescent="0.25">
      <c r="A16" s="12">
        <v>2</v>
      </c>
      <c r="B16" s="23" t="s">
        <v>8</v>
      </c>
      <c r="C16" s="23" t="s">
        <v>9</v>
      </c>
      <c r="D16" s="24" t="s">
        <v>7</v>
      </c>
      <c r="E16" s="24">
        <v>75</v>
      </c>
      <c r="F16" s="12"/>
      <c r="G16" s="25"/>
      <c r="H16" s="38">
        <f t="shared" ref="H16:H79" si="0">ROUND(E16*G16,2)</f>
        <v>0</v>
      </c>
    </row>
    <row r="17" spans="1:8" ht="15.75" x14ac:dyDescent="0.25">
      <c r="A17" s="12">
        <v>3</v>
      </c>
      <c r="B17" s="23" t="s">
        <v>10</v>
      </c>
      <c r="C17" s="23" t="s">
        <v>11</v>
      </c>
      <c r="D17" s="24" t="s">
        <v>12</v>
      </c>
      <c r="E17" s="24">
        <v>1</v>
      </c>
      <c r="F17" s="12"/>
      <c r="G17" s="25"/>
      <c r="H17" s="38">
        <f t="shared" si="0"/>
        <v>0</v>
      </c>
    </row>
    <row r="18" spans="1:8" ht="15.75" x14ac:dyDescent="0.25">
      <c r="A18" s="12">
        <v>4</v>
      </c>
      <c r="B18" s="23" t="s">
        <v>13</v>
      </c>
      <c r="C18" s="23" t="s">
        <v>14</v>
      </c>
      <c r="D18" s="24" t="s">
        <v>7</v>
      </c>
      <c r="E18" s="24">
        <v>75</v>
      </c>
      <c r="F18" s="12"/>
      <c r="G18" s="25"/>
      <c r="H18" s="38">
        <f t="shared" si="0"/>
        <v>0</v>
      </c>
    </row>
    <row r="19" spans="1:8" ht="15.75" x14ac:dyDescent="0.25">
      <c r="A19" s="12">
        <v>5</v>
      </c>
      <c r="B19" s="23" t="s">
        <v>15</v>
      </c>
      <c r="C19" s="23" t="s">
        <v>16</v>
      </c>
      <c r="D19" s="24" t="s">
        <v>7</v>
      </c>
      <c r="E19" s="24">
        <v>1250</v>
      </c>
      <c r="F19" s="12"/>
      <c r="G19" s="25"/>
      <c r="H19" s="38">
        <f t="shared" si="0"/>
        <v>0</v>
      </c>
    </row>
    <row r="20" spans="1:8" ht="90" x14ac:dyDescent="0.25">
      <c r="A20" s="12">
        <v>6</v>
      </c>
      <c r="B20" s="23" t="s">
        <v>17</v>
      </c>
      <c r="C20" s="23" t="s">
        <v>18</v>
      </c>
      <c r="D20" s="24" t="s">
        <v>7</v>
      </c>
      <c r="E20" s="24">
        <v>22500</v>
      </c>
      <c r="F20" s="26" t="s">
        <v>19</v>
      </c>
      <c r="G20" s="25"/>
      <c r="H20" s="38">
        <f t="shared" si="0"/>
        <v>0</v>
      </c>
    </row>
    <row r="21" spans="1:8" ht="15.75" x14ac:dyDescent="0.25">
      <c r="A21" s="12">
        <v>7</v>
      </c>
      <c r="B21" s="23" t="s">
        <v>20</v>
      </c>
      <c r="C21" s="23" t="s">
        <v>21</v>
      </c>
      <c r="D21" s="24" t="s">
        <v>7</v>
      </c>
      <c r="E21" s="24">
        <v>250</v>
      </c>
      <c r="F21" s="12"/>
      <c r="G21" s="25"/>
      <c r="H21" s="38">
        <f t="shared" si="0"/>
        <v>0</v>
      </c>
    </row>
    <row r="22" spans="1:8" ht="15.6" x14ac:dyDescent="0.3">
      <c r="A22" s="12">
        <v>8</v>
      </c>
      <c r="B22" s="23" t="s">
        <v>22</v>
      </c>
      <c r="C22" s="23" t="s">
        <v>23</v>
      </c>
      <c r="D22" s="24" t="s">
        <v>7</v>
      </c>
      <c r="E22" s="24">
        <v>250</v>
      </c>
      <c r="F22" s="12"/>
      <c r="G22" s="25"/>
      <c r="H22" s="38">
        <f t="shared" si="0"/>
        <v>0</v>
      </c>
    </row>
    <row r="23" spans="1:8" ht="15.75" x14ac:dyDescent="0.25">
      <c r="A23" s="12">
        <v>9</v>
      </c>
      <c r="B23" s="23" t="s">
        <v>24</v>
      </c>
      <c r="C23" s="23" t="s">
        <v>25</v>
      </c>
      <c r="D23" s="24" t="s">
        <v>7</v>
      </c>
      <c r="E23" s="24">
        <v>250</v>
      </c>
      <c r="F23" s="12"/>
      <c r="G23" s="25"/>
      <c r="H23" s="38">
        <f t="shared" si="0"/>
        <v>0</v>
      </c>
    </row>
    <row r="24" spans="1:8" ht="15.75" x14ac:dyDescent="0.25">
      <c r="A24" s="12">
        <v>10</v>
      </c>
      <c r="B24" s="23" t="s">
        <v>26</v>
      </c>
      <c r="C24" s="23" t="s">
        <v>27</v>
      </c>
      <c r="D24" s="24" t="s">
        <v>7</v>
      </c>
      <c r="E24" s="24">
        <v>250</v>
      </c>
      <c r="F24" s="12"/>
      <c r="G24" s="25"/>
      <c r="H24" s="38">
        <f t="shared" si="0"/>
        <v>0</v>
      </c>
    </row>
    <row r="25" spans="1:8" ht="15.75" x14ac:dyDescent="0.25">
      <c r="A25" s="12">
        <v>11</v>
      </c>
      <c r="B25" s="23" t="s">
        <v>28</v>
      </c>
      <c r="C25" s="23" t="s">
        <v>29</v>
      </c>
      <c r="D25" s="24" t="s">
        <v>7</v>
      </c>
      <c r="E25" s="24">
        <v>1250</v>
      </c>
      <c r="F25" s="12"/>
      <c r="G25" s="25"/>
      <c r="H25" s="38">
        <f t="shared" si="0"/>
        <v>0</v>
      </c>
    </row>
    <row r="26" spans="1:8" ht="15.75" x14ac:dyDescent="0.25">
      <c r="A26" s="12">
        <v>12</v>
      </c>
      <c r="B26" s="23" t="s">
        <v>30</v>
      </c>
      <c r="C26" s="23" t="s">
        <v>31</v>
      </c>
      <c r="D26" s="24" t="s">
        <v>7</v>
      </c>
      <c r="E26" s="24">
        <v>250</v>
      </c>
      <c r="F26" s="12"/>
      <c r="G26" s="25"/>
      <c r="H26" s="38">
        <f t="shared" si="0"/>
        <v>0</v>
      </c>
    </row>
    <row r="27" spans="1:8" ht="15.75" x14ac:dyDescent="0.25">
      <c r="A27" s="12">
        <v>13</v>
      </c>
      <c r="B27" s="23" t="s">
        <v>32</v>
      </c>
      <c r="C27" s="23" t="s">
        <v>33</v>
      </c>
      <c r="D27" s="24" t="s">
        <v>7</v>
      </c>
      <c r="E27" s="24">
        <v>5000</v>
      </c>
      <c r="F27" s="12"/>
      <c r="G27" s="25"/>
      <c r="H27" s="38">
        <f t="shared" si="0"/>
        <v>0</v>
      </c>
    </row>
    <row r="28" spans="1:8" ht="15.75" x14ac:dyDescent="0.25">
      <c r="A28" s="12">
        <v>14</v>
      </c>
      <c r="B28" s="23" t="s">
        <v>34</v>
      </c>
      <c r="C28" s="23" t="s">
        <v>35</v>
      </c>
      <c r="D28" s="24" t="s">
        <v>7</v>
      </c>
      <c r="E28" s="24">
        <v>75</v>
      </c>
      <c r="F28" s="12"/>
      <c r="G28" s="25"/>
      <c r="H28" s="38">
        <f t="shared" si="0"/>
        <v>0</v>
      </c>
    </row>
    <row r="29" spans="1:8" ht="15.75" x14ac:dyDescent="0.25">
      <c r="A29" s="12">
        <v>15</v>
      </c>
      <c r="B29" s="23" t="s">
        <v>36</v>
      </c>
      <c r="C29" s="23" t="s">
        <v>37</v>
      </c>
      <c r="D29" s="24" t="s">
        <v>12</v>
      </c>
      <c r="E29" s="24">
        <v>125</v>
      </c>
      <c r="F29" s="12"/>
      <c r="G29" s="25"/>
      <c r="H29" s="38">
        <f t="shared" si="0"/>
        <v>0</v>
      </c>
    </row>
    <row r="30" spans="1:8" ht="15.75" x14ac:dyDescent="0.25">
      <c r="A30" s="12">
        <v>16</v>
      </c>
      <c r="B30" s="23" t="s">
        <v>38</v>
      </c>
      <c r="C30" s="23" t="s">
        <v>39</v>
      </c>
      <c r="D30" s="24" t="s">
        <v>7</v>
      </c>
      <c r="E30" s="24">
        <v>7500</v>
      </c>
      <c r="F30" s="12"/>
      <c r="G30" s="25"/>
      <c r="H30" s="38">
        <f t="shared" si="0"/>
        <v>0</v>
      </c>
    </row>
    <row r="31" spans="1:8" ht="15.75" x14ac:dyDescent="0.25">
      <c r="A31" s="12">
        <v>17</v>
      </c>
      <c r="B31" s="23" t="s">
        <v>40</v>
      </c>
      <c r="C31" s="23" t="s">
        <v>41</v>
      </c>
      <c r="D31" s="24" t="s">
        <v>7</v>
      </c>
      <c r="E31" s="24">
        <v>750</v>
      </c>
      <c r="F31" s="12"/>
      <c r="G31" s="25"/>
      <c r="H31" s="38">
        <f t="shared" si="0"/>
        <v>0</v>
      </c>
    </row>
    <row r="32" spans="1:8" ht="15.75" x14ac:dyDescent="0.25">
      <c r="A32" s="12">
        <v>18</v>
      </c>
      <c r="B32" s="23" t="s">
        <v>42</v>
      </c>
      <c r="C32" s="23" t="s">
        <v>43</v>
      </c>
      <c r="D32" s="24" t="s">
        <v>7</v>
      </c>
      <c r="E32" s="24">
        <v>10000</v>
      </c>
      <c r="F32" s="12"/>
      <c r="G32" s="25"/>
      <c r="H32" s="38">
        <f t="shared" si="0"/>
        <v>0</v>
      </c>
    </row>
    <row r="33" spans="1:8" ht="15.75" x14ac:dyDescent="0.25">
      <c r="A33" s="12">
        <v>19</v>
      </c>
      <c r="B33" s="23" t="s">
        <v>44</v>
      </c>
      <c r="C33" s="23" t="s">
        <v>45</v>
      </c>
      <c r="D33" s="24" t="s">
        <v>7</v>
      </c>
      <c r="E33" s="24">
        <v>250</v>
      </c>
      <c r="F33" s="12"/>
      <c r="G33" s="25"/>
      <c r="H33" s="38">
        <f t="shared" si="0"/>
        <v>0</v>
      </c>
    </row>
    <row r="34" spans="1:8" ht="15.75" x14ac:dyDescent="0.25">
      <c r="A34" s="12">
        <v>20</v>
      </c>
      <c r="B34" s="23" t="s">
        <v>46</v>
      </c>
      <c r="C34" s="23" t="s">
        <v>47</v>
      </c>
      <c r="D34" s="24" t="s">
        <v>7</v>
      </c>
      <c r="E34" s="24">
        <v>250</v>
      </c>
      <c r="F34" s="12"/>
      <c r="G34" s="25"/>
      <c r="H34" s="38">
        <f t="shared" si="0"/>
        <v>0</v>
      </c>
    </row>
    <row r="35" spans="1:8" ht="15.75" x14ac:dyDescent="0.25">
      <c r="A35" s="12">
        <v>21</v>
      </c>
      <c r="B35" s="23" t="s">
        <v>48</v>
      </c>
      <c r="C35" s="23" t="s">
        <v>49</v>
      </c>
      <c r="D35" s="24" t="s">
        <v>7</v>
      </c>
      <c r="E35" s="24">
        <v>50</v>
      </c>
      <c r="F35" s="12"/>
      <c r="G35" s="25"/>
      <c r="H35" s="38">
        <f t="shared" si="0"/>
        <v>0</v>
      </c>
    </row>
    <row r="36" spans="1:8" ht="15.75" x14ac:dyDescent="0.25">
      <c r="A36" s="12">
        <v>22</v>
      </c>
      <c r="B36" s="23" t="s">
        <v>50</v>
      </c>
      <c r="C36" s="23" t="s">
        <v>51</v>
      </c>
      <c r="D36" s="24" t="s">
        <v>12</v>
      </c>
      <c r="E36" s="24">
        <v>1250</v>
      </c>
      <c r="F36" s="12"/>
      <c r="G36" s="25"/>
      <c r="H36" s="38">
        <f t="shared" si="0"/>
        <v>0</v>
      </c>
    </row>
    <row r="37" spans="1:8" ht="15.75" x14ac:dyDescent="0.25">
      <c r="A37" s="12">
        <v>23</v>
      </c>
      <c r="B37" s="23" t="s">
        <v>52</v>
      </c>
      <c r="C37" s="23" t="s">
        <v>53</v>
      </c>
      <c r="D37" s="24" t="s">
        <v>7</v>
      </c>
      <c r="E37" s="24">
        <v>25</v>
      </c>
      <c r="F37" s="12"/>
      <c r="G37" s="25"/>
      <c r="H37" s="38">
        <f t="shared" si="0"/>
        <v>0</v>
      </c>
    </row>
    <row r="38" spans="1:8" ht="15.75" x14ac:dyDescent="0.25">
      <c r="A38" s="12">
        <v>24</v>
      </c>
      <c r="B38" s="23" t="s">
        <v>54</v>
      </c>
      <c r="C38" s="12" t="s">
        <v>55</v>
      </c>
      <c r="D38" s="24" t="s">
        <v>7</v>
      </c>
      <c r="E38" s="24">
        <v>1</v>
      </c>
      <c r="F38" s="12"/>
      <c r="G38" s="25"/>
      <c r="H38" s="38">
        <f t="shared" si="0"/>
        <v>0</v>
      </c>
    </row>
    <row r="39" spans="1:8" ht="15.75" x14ac:dyDescent="0.25">
      <c r="A39" s="12">
        <v>25</v>
      </c>
      <c r="B39" s="23" t="s">
        <v>56</v>
      </c>
      <c r="C39" s="23" t="s">
        <v>57</v>
      </c>
      <c r="D39" s="24" t="s">
        <v>12</v>
      </c>
      <c r="E39" s="24">
        <v>250</v>
      </c>
      <c r="F39" s="12"/>
      <c r="G39" s="25"/>
      <c r="H39" s="38">
        <f t="shared" si="0"/>
        <v>0</v>
      </c>
    </row>
    <row r="40" spans="1:8" ht="15.75" x14ac:dyDescent="0.25">
      <c r="A40" s="12">
        <v>26</v>
      </c>
      <c r="B40" s="23" t="s">
        <v>58</v>
      </c>
      <c r="C40" s="23" t="s">
        <v>59</v>
      </c>
      <c r="D40" s="24" t="s">
        <v>7</v>
      </c>
      <c r="E40" s="24">
        <v>25</v>
      </c>
      <c r="F40" s="26"/>
      <c r="G40" s="25"/>
      <c r="H40" s="38">
        <f t="shared" si="0"/>
        <v>0</v>
      </c>
    </row>
    <row r="41" spans="1:8" ht="141" customHeight="1" x14ac:dyDescent="0.25">
      <c r="A41" s="12">
        <v>27</v>
      </c>
      <c r="B41" s="23" t="s">
        <v>60</v>
      </c>
      <c r="C41" s="23" t="s">
        <v>61</v>
      </c>
      <c r="D41" s="24" t="s">
        <v>7</v>
      </c>
      <c r="E41" s="24">
        <v>25000</v>
      </c>
      <c r="F41" s="26" t="s">
        <v>62</v>
      </c>
      <c r="G41" s="25"/>
      <c r="H41" s="38">
        <f t="shared" si="0"/>
        <v>0</v>
      </c>
    </row>
    <row r="42" spans="1:8" ht="15.75" x14ac:dyDescent="0.25">
      <c r="A42" s="12">
        <v>28</v>
      </c>
      <c r="B42" s="23" t="s">
        <v>63</v>
      </c>
      <c r="C42" s="23" t="s">
        <v>64</v>
      </c>
      <c r="D42" s="24" t="s">
        <v>7</v>
      </c>
      <c r="E42" s="24">
        <v>1250</v>
      </c>
      <c r="F42" s="12"/>
      <c r="G42" s="25"/>
      <c r="H42" s="38">
        <f t="shared" si="0"/>
        <v>0</v>
      </c>
    </row>
    <row r="43" spans="1:8" ht="15.75" x14ac:dyDescent="0.25">
      <c r="A43" s="12">
        <v>29</v>
      </c>
      <c r="B43" s="23" t="s">
        <v>65</v>
      </c>
      <c r="C43" s="23" t="s">
        <v>66</v>
      </c>
      <c r="D43" s="24" t="s">
        <v>7</v>
      </c>
      <c r="E43" s="24">
        <v>500</v>
      </c>
      <c r="F43" s="12"/>
      <c r="G43" s="25"/>
      <c r="H43" s="38">
        <f t="shared" si="0"/>
        <v>0</v>
      </c>
    </row>
    <row r="44" spans="1:8" ht="15.75" x14ac:dyDescent="0.25">
      <c r="A44" s="12">
        <v>30</v>
      </c>
      <c r="B44" s="23" t="s">
        <v>67</v>
      </c>
      <c r="C44" s="23" t="s">
        <v>68</v>
      </c>
      <c r="D44" s="24" t="s">
        <v>7</v>
      </c>
      <c r="E44" s="24">
        <v>1250</v>
      </c>
      <c r="F44" s="12"/>
      <c r="G44" s="25"/>
      <c r="H44" s="38">
        <f t="shared" si="0"/>
        <v>0</v>
      </c>
    </row>
    <row r="45" spans="1:8" ht="15.75" x14ac:dyDescent="0.25">
      <c r="A45" s="12">
        <v>31</v>
      </c>
      <c r="B45" s="23" t="s">
        <v>69</v>
      </c>
      <c r="C45" s="23" t="s">
        <v>70</v>
      </c>
      <c r="D45" s="24" t="s">
        <v>12</v>
      </c>
      <c r="E45" s="24">
        <v>17.5</v>
      </c>
      <c r="F45" s="12"/>
      <c r="G45" s="25"/>
      <c r="H45" s="38">
        <f t="shared" si="0"/>
        <v>0</v>
      </c>
    </row>
    <row r="46" spans="1:8" ht="15.75" x14ac:dyDescent="0.25">
      <c r="A46" s="12">
        <v>32</v>
      </c>
      <c r="B46" s="23" t="s">
        <v>71</v>
      </c>
      <c r="C46" s="23" t="s">
        <v>72</v>
      </c>
      <c r="D46" s="24" t="s">
        <v>12</v>
      </c>
      <c r="E46" s="24">
        <v>2250</v>
      </c>
      <c r="F46" s="12"/>
      <c r="G46" s="25"/>
      <c r="H46" s="38">
        <f t="shared" si="0"/>
        <v>0</v>
      </c>
    </row>
    <row r="47" spans="1:8" ht="15.75" x14ac:dyDescent="0.25">
      <c r="A47" s="12">
        <v>33</v>
      </c>
      <c r="B47" s="23" t="s">
        <v>67</v>
      </c>
      <c r="C47" s="23" t="s">
        <v>73</v>
      </c>
      <c r="D47" s="24" t="s">
        <v>7</v>
      </c>
      <c r="E47" s="24">
        <v>10</v>
      </c>
      <c r="F47" s="12"/>
      <c r="G47" s="25"/>
      <c r="H47" s="38">
        <f t="shared" si="0"/>
        <v>0</v>
      </c>
    </row>
    <row r="48" spans="1:8" ht="15.75" x14ac:dyDescent="0.25">
      <c r="A48" s="12">
        <v>34</v>
      </c>
      <c r="B48" s="23" t="s">
        <v>74</v>
      </c>
      <c r="C48" s="23" t="s">
        <v>75</v>
      </c>
      <c r="D48" s="24" t="s">
        <v>7</v>
      </c>
      <c r="E48" s="24">
        <v>225</v>
      </c>
      <c r="F48" s="12"/>
      <c r="G48" s="25"/>
      <c r="H48" s="38">
        <f t="shared" si="0"/>
        <v>0</v>
      </c>
    </row>
    <row r="49" spans="1:8" ht="15.75" x14ac:dyDescent="0.25">
      <c r="A49" s="12">
        <v>35</v>
      </c>
      <c r="B49" s="23" t="s">
        <v>76</v>
      </c>
      <c r="C49" s="23" t="s">
        <v>77</v>
      </c>
      <c r="D49" s="24" t="s">
        <v>12</v>
      </c>
      <c r="E49" s="24">
        <v>10</v>
      </c>
      <c r="F49" s="12"/>
      <c r="G49" s="25"/>
      <c r="H49" s="38">
        <f t="shared" si="0"/>
        <v>0</v>
      </c>
    </row>
    <row r="50" spans="1:8" ht="15.75" x14ac:dyDescent="0.25">
      <c r="A50" s="12">
        <v>36</v>
      </c>
      <c r="B50" s="23" t="s">
        <v>78</v>
      </c>
      <c r="C50" s="23" t="s">
        <v>79</v>
      </c>
      <c r="D50" s="24" t="s">
        <v>7</v>
      </c>
      <c r="E50" s="24">
        <v>45</v>
      </c>
      <c r="F50" s="12"/>
      <c r="G50" s="25"/>
      <c r="H50" s="38">
        <f t="shared" si="0"/>
        <v>0</v>
      </c>
    </row>
    <row r="51" spans="1:8" ht="15.75" x14ac:dyDescent="0.25">
      <c r="A51" s="12">
        <v>37</v>
      </c>
      <c r="B51" s="23" t="s">
        <v>80</v>
      </c>
      <c r="C51" s="23" t="s">
        <v>81</v>
      </c>
      <c r="D51" s="24" t="s">
        <v>7</v>
      </c>
      <c r="E51" s="24">
        <v>50</v>
      </c>
      <c r="F51" s="12"/>
      <c r="G51" s="25"/>
      <c r="H51" s="38">
        <f t="shared" si="0"/>
        <v>0</v>
      </c>
    </row>
    <row r="52" spans="1:8" ht="15.75" x14ac:dyDescent="0.25">
      <c r="A52" s="12">
        <v>38</v>
      </c>
      <c r="B52" s="23" t="s">
        <v>82</v>
      </c>
      <c r="C52" s="23" t="s">
        <v>83</v>
      </c>
      <c r="D52" s="24" t="s">
        <v>7</v>
      </c>
      <c r="E52" s="24">
        <v>7.5</v>
      </c>
      <c r="F52" s="12"/>
      <c r="G52" s="25"/>
      <c r="H52" s="38">
        <f t="shared" si="0"/>
        <v>0</v>
      </c>
    </row>
    <row r="53" spans="1:8" ht="15.75" x14ac:dyDescent="0.25">
      <c r="A53" s="12">
        <v>39</v>
      </c>
      <c r="B53" s="23" t="s">
        <v>84</v>
      </c>
      <c r="C53" s="23" t="s">
        <v>85</v>
      </c>
      <c r="D53" s="24" t="s">
        <v>7</v>
      </c>
      <c r="E53" s="24">
        <v>3750</v>
      </c>
      <c r="F53" s="12"/>
      <c r="G53" s="25"/>
      <c r="H53" s="38">
        <f t="shared" si="0"/>
        <v>0</v>
      </c>
    </row>
    <row r="54" spans="1:8" ht="15.75" x14ac:dyDescent="0.25">
      <c r="A54" s="12">
        <v>40</v>
      </c>
      <c r="B54" s="23" t="s">
        <v>86</v>
      </c>
      <c r="C54" s="23" t="s">
        <v>87</v>
      </c>
      <c r="D54" s="24" t="s">
        <v>7</v>
      </c>
      <c r="E54" s="24">
        <v>5</v>
      </c>
      <c r="F54" s="12"/>
      <c r="G54" s="25"/>
      <c r="H54" s="38">
        <f t="shared" si="0"/>
        <v>0</v>
      </c>
    </row>
    <row r="55" spans="1:8" ht="15.75" x14ac:dyDescent="0.25">
      <c r="A55" s="12">
        <v>41</v>
      </c>
      <c r="B55" s="23" t="s">
        <v>88</v>
      </c>
      <c r="C55" s="23" t="s">
        <v>89</v>
      </c>
      <c r="D55" s="24" t="s">
        <v>7</v>
      </c>
      <c r="E55" s="24">
        <v>50</v>
      </c>
      <c r="F55" s="12"/>
      <c r="G55" s="25"/>
      <c r="H55" s="38">
        <f t="shared" si="0"/>
        <v>0</v>
      </c>
    </row>
    <row r="56" spans="1:8" ht="15.75" x14ac:dyDescent="0.25">
      <c r="A56" s="12">
        <v>42</v>
      </c>
      <c r="B56" s="23" t="s">
        <v>90</v>
      </c>
      <c r="C56" s="23" t="s">
        <v>91</v>
      </c>
      <c r="D56" s="24" t="s">
        <v>7</v>
      </c>
      <c r="E56" s="24">
        <v>25000</v>
      </c>
      <c r="F56" s="12"/>
      <c r="G56" s="25"/>
      <c r="H56" s="38">
        <f t="shared" si="0"/>
        <v>0</v>
      </c>
    </row>
    <row r="57" spans="1:8" ht="15.75" x14ac:dyDescent="0.25">
      <c r="A57" s="12">
        <v>43</v>
      </c>
      <c r="B57" s="23" t="s">
        <v>92</v>
      </c>
      <c r="C57" s="23" t="s">
        <v>93</v>
      </c>
      <c r="D57" s="24" t="s">
        <v>7</v>
      </c>
      <c r="E57" s="24">
        <v>125</v>
      </c>
      <c r="F57" s="12"/>
      <c r="G57" s="25"/>
      <c r="H57" s="38">
        <f t="shared" si="0"/>
        <v>0</v>
      </c>
    </row>
    <row r="58" spans="1:8" ht="15.75" x14ac:dyDescent="0.25">
      <c r="A58" s="12">
        <v>44</v>
      </c>
      <c r="B58" s="23" t="s">
        <v>94</v>
      </c>
      <c r="C58" s="23" t="s">
        <v>95</v>
      </c>
      <c r="D58" s="24" t="s">
        <v>12</v>
      </c>
      <c r="E58" s="24">
        <v>75</v>
      </c>
      <c r="F58" s="12"/>
      <c r="G58" s="25"/>
      <c r="H58" s="38">
        <f t="shared" si="0"/>
        <v>0</v>
      </c>
    </row>
    <row r="59" spans="1:8" ht="15.75" x14ac:dyDescent="0.25">
      <c r="A59" s="12">
        <v>45</v>
      </c>
      <c r="B59" s="23" t="s">
        <v>96</v>
      </c>
      <c r="C59" s="23" t="s">
        <v>97</v>
      </c>
      <c r="D59" s="24" t="s">
        <v>7</v>
      </c>
      <c r="E59" s="24">
        <v>2500</v>
      </c>
      <c r="F59" s="12"/>
      <c r="G59" s="25"/>
      <c r="H59" s="38">
        <f t="shared" si="0"/>
        <v>0</v>
      </c>
    </row>
    <row r="60" spans="1:8" ht="15.75" x14ac:dyDescent="0.25">
      <c r="A60" s="12">
        <v>46</v>
      </c>
      <c r="B60" s="23" t="s">
        <v>98</v>
      </c>
      <c r="C60" s="23" t="s">
        <v>99</v>
      </c>
      <c r="D60" s="24" t="s">
        <v>7</v>
      </c>
      <c r="E60" s="24">
        <v>750</v>
      </c>
      <c r="F60" s="12"/>
      <c r="G60" s="25"/>
      <c r="H60" s="38">
        <f t="shared" si="0"/>
        <v>0</v>
      </c>
    </row>
    <row r="61" spans="1:8" ht="15.75" x14ac:dyDescent="0.25">
      <c r="A61" s="12">
        <v>47</v>
      </c>
      <c r="B61" s="23" t="s">
        <v>100</v>
      </c>
      <c r="C61" s="23" t="s">
        <v>101</v>
      </c>
      <c r="D61" s="24" t="s">
        <v>7</v>
      </c>
      <c r="E61" s="24">
        <v>3750</v>
      </c>
      <c r="F61" s="12"/>
      <c r="G61" s="25"/>
      <c r="H61" s="38">
        <f t="shared" si="0"/>
        <v>0</v>
      </c>
    </row>
    <row r="62" spans="1:8" ht="15.75" x14ac:dyDescent="0.25">
      <c r="A62" s="12">
        <v>48</v>
      </c>
      <c r="B62" s="23" t="s">
        <v>102</v>
      </c>
      <c r="C62" s="23" t="s">
        <v>103</v>
      </c>
      <c r="D62" s="24" t="s">
        <v>7</v>
      </c>
      <c r="E62" s="24">
        <v>2500</v>
      </c>
      <c r="F62" s="12"/>
      <c r="G62" s="25"/>
      <c r="H62" s="38">
        <f t="shared" si="0"/>
        <v>0</v>
      </c>
    </row>
    <row r="63" spans="1:8" ht="15.75" x14ac:dyDescent="0.25">
      <c r="A63" s="12">
        <v>49</v>
      </c>
      <c r="B63" s="23" t="s">
        <v>104</v>
      </c>
      <c r="C63" s="23" t="s">
        <v>105</v>
      </c>
      <c r="D63" s="24" t="s">
        <v>7</v>
      </c>
      <c r="E63" s="24">
        <v>2250</v>
      </c>
      <c r="F63" s="12"/>
      <c r="G63" s="25"/>
      <c r="H63" s="38">
        <f t="shared" si="0"/>
        <v>0</v>
      </c>
    </row>
    <row r="64" spans="1:8" ht="15.75" x14ac:dyDescent="0.25">
      <c r="A64" s="12">
        <v>50</v>
      </c>
      <c r="B64" s="23" t="s">
        <v>106</v>
      </c>
      <c r="C64" s="23" t="s">
        <v>107</v>
      </c>
      <c r="D64" s="24" t="s">
        <v>12</v>
      </c>
      <c r="E64" s="24">
        <v>75</v>
      </c>
      <c r="F64" s="12"/>
      <c r="G64" s="25"/>
      <c r="H64" s="38">
        <f t="shared" si="0"/>
        <v>0</v>
      </c>
    </row>
    <row r="65" spans="1:8" ht="15.75" x14ac:dyDescent="0.25">
      <c r="A65" s="12">
        <v>51</v>
      </c>
      <c r="B65" s="23" t="s">
        <v>108</v>
      </c>
      <c r="C65" s="23" t="s">
        <v>109</v>
      </c>
      <c r="D65" s="24" t="s">
        <v>7</v>
      </c>
      <c r="E65" s="24">
        <v>125</v>
      </c>
      <c r="F65" s="12"/>
      <c r="G65" s="25"/>
      <c r="H65" s="38">
        <f t="shared" si="0"/>
        <v>0</v>
      </c>
    </row>
    <row r="66" spans="1:8" ht="15.75" x14ac:dyDescent="0.25">
      <c r="A66" s="12">
        <v>52</v>
      </c>
      <c r="B66" s="23" t="s">
        <v>110</v>
      </c>
      <c r="C66" s="23" t="s">
        <v>111</v>
      </c>
      <c r="D66" s="24" t="s">
        <v>7</v>
      </c>
      <c r="E66" s="24">
        <v>250</v>
      </c>
      <c r="F66" s="12"/>
      <c r="G66" s="25"/>
      <c r="H66" s="38">
        <f t="shared" si="0"/>
        <v>0</v>
      </c>
    </row>
    <row r="67" spans="1:8" ht="15.75" x14ac:dyDescent="0.25">
      <c r="A67" s="12">
        <v>53</v>
      </c>
      <c r="B67" s="23" t="s">
        <v>112</v>
      </c>
      <c r="C67" s="23" t="s">
        <v>113</v>
      </c>
      <c r="D67" s="24" t="s">
        <v>7</v>
      </c>
      <c r="E67" s="24">
        <v>2500</v>
      </c>
      <c r="F67" s="12"/>
      <c r="G67" s="25"/>
      <c r="H67" s="38">
        <f t="shared" si="0"/>
        <v>0</v>
      </c>
    </row>
    <row r="68" spans="1:8" ht="15.75" x14ac:dyDescent="0.25">
      <c r="A68" s="12">
        <v>54</v>
      </c>
      <c r="B68" s="23" t="s">
        <v>114</v>
      </c>
      <c r="C68" s="23" t="s">
        <v>115</v>
      </c>
      <c r="D68" s="24" t="s">
        <v>7</v>
      </c>
      <c r="E68" s="24">
        <v>125</v>
      </c>
      <c r="F68" s="12"/>
      <c r="G68" s="25"/>
      <c r="H68" s="38">
        <f t="shared" si="0"/>
        <v>0</v>
      </c>
    </row>
    <row r="69" spans="1:8" ht="15.75" x14ac:dyDescent="0.25">
      <c r="A69" s="12">
        <v>55</v>
      </c>
      <c r="B69" s="23" t="s">
        <v>116</v>
      </c>
      <c r="C69" s="23" t="s">
        <v>117</v>
      </c>
      <c r="D69" s="24" t="s">
        <v>7</v>
      </c>
      <c r="E69" s="24">
        <v>50</v>
      </c>
      <c r="F69" s="12"/>
      <c r="G69" s="25"/>
      <c r="H69" s="38">
        <f t="shared" si="0"/>
        <v>0</v>
      </c>
    </row>
    <row r="70" spans="1:8" ht="15.75" x14ac:dyDescent="0.25">
      <c r="A70" s="12">
        <v>56</v>
      </c>
      <c r="B70" s="23" t="s">
        <v>118</v>
      </c>
      <c r="C70" s="23" t="s">
        <v>119</v>
      </c>
      <c r="D70" s="24" t="s">
        <v>7</v>
      </c>
      <c r="E70" s="24">
        <v>5</v>
      </c>
      <c r="F70" s="12"/>
      <c r="G70" s="25"/>
      <c r="H70" s="38">
        <f t="shared" si="0"/>
        <v>0</v>
      </c>
    </row>
    <row r="71" spans="1:8" ht="15.75" x14ac:dyDescent="0.25">
      <c r="A71" s="12">
        <v>57</v>
      </c>
      <c r="B71" s="23" t="s">
        <v>120</v>
      </c>
      <c r="C71" s="23" t="s">
        <v>121</v>
      </c>
      <c r="D71" s="24" t="s">
        <v>7</v>
      </c>
      <c r="E71" s="24">
        <v>250</v>
      </c>
      <c r="F71" s="12"/>
      <c r="G71" s="25"/>
      <c r="H71" s="38">
        <f t="shared" si="0"/>
        <v>0</v>
      </c>
    </row>
    <row r="72" spans="1:8" ht="15.75" x14ac:dyDescent="0.25">
      <c r="A72" s="12">
        <v>58</v>
      </c>
      <c r="B72" s="23" t="s">
        <v>122</v>
      </c>
      <c r="C72" s="23" t="s">
        <v>123</v>
      </c>
      <c r="D72" s="24" t="s">
        <v>7</v>
      </c>
      <c r="E72" s="24">
        <v>225</v>
      </c>
      <c r="F72" s="12"/>
      <c r="G72" s="25"/>
      <c r="H72" s="38">
        <f t="shared" si="0"/>
        <v>0</v>
      </c>
    </row>
    <row r="73" spans="1:8" ht="15.75" x14ac:dyDescent="0.25">
      <c r="A73" s="12">
        <v>59</v>
      </c>
      <c r="B73" s="23" t="s">
        <v>124</v>
      </c>
      <c r="C73" s="23" t="s">
        <v>125</v>
      </c>
      <c r="D73" s="24" t="s">
        <v>7</v>
      </c>
      <c r="E73" s="24">
        <v>2.5</v>
      </c>
      <c r="F73" s="12"/>
      <c r="G73" s="25"/>
      <c r="H73" s="38">
        <f t="shared" si="0"/>
        <v>0</v>
      </c>
    </row>
    <row r="74" spans="1:8" ht="15.75" x14ac:dyDescent="0.25">
      <c r="A74" s="12">
        <v>60</v>
      </c>
      <c r="B74" s="23" t="s">
        <v>126</v>
      </c>
      <c r="C74" s="23" t="s">
        <v>127</v>
      </c>
      <c r="D74" s="24" t="s">
        <v>7</v>
      </c>
      <c r="E74" s="24">
        <v>75</v>
      </c>
      <c r="F74" s="12"/>
      <c r="G74" s="25"/>
      <c r="H74" s="38">
        <f t="shared" si="0"/>
        <v>0</v>
      </c>
    </row>
    <row r="75" spans="1:8" ht="15.75" x14ac:dyDescent="0.25">
      <c r="A75" s="12">
        <v>61</v>
      </c>
      <c r="B75" s="23" t="s">
        <v>122</v>
      </c>
      <c r="C75" s="23" t="s">
        <v>128</v>
      </c>
      <c r="D75" s="24" t="s">
        <v>7</v>
      </c>
      <c r="E75" s="24">
        <v>1000</v>
      </c>
      <c r="F75" s="26"/>
      <c r="G75" s="25"/>
      <c r="H75" s="38">
        <f t="shared" si="0"/>
        <v>0</v>
      </c>
    </row>
    <row r="76" spans="1:8" ht="15.75" x14ac:dyDescent="0.25">
      <c r="A76" s="12">
        <v>62</v>
      </c>
      <c r="B76" s="23" t="s">
        <v>124</v>
      </c>
      <c r="C76" s="23" t="s">
        <v>129</v>
      </c>
      <c r="D76" s="24" t="s">
        <v>7</v>
      </c>
      <c r="E76" s="24">
        <v>500</v>
      </c>
      <c r="F76" s="26"/>
      <c r="G76" s="25"/>
      <c r="H76" s="38">
        <f t="shared" si="0"/>
        <v>0</v>
      </c>
    </row>
    <row r="77" spans="1:8" ht="15.75" x14ac:dyDescent="0.25">
      <c r="A77" s="12">
        <v>63</v>
      </c>
      <c r="B77" s="23" t="s">
        <v>126</v>
      </c>
      <c r="C77" s="23" t="s">
        <v>130</v>
      </c>
      <c r="D77" s="24" t="s">
        <v>7</v>
      </c>
      <c r="E77" s="24">
        <v>250</v>
      </c>
      <c r="F77" s="26"/>
      <c r="G77" s="25"/>
      <c r="H77" s="38">
        <f t="shared" si="0"/>
        <v>0</v>
      </c>
    </row>
    <row r="78" spans="1:8" ht="15.75" x14ac:dyDescent="0.25">
      <c r="A78" s="12">
        <v>64</v>
      </c>
      <c r="B78" s="23" t="s">
        <v>131</v>
      </c>
      <c r="C78" s="23" t="s">
        <v>132</v>
      </c>
      <c r="D78" s="24" t="s">
        <v>7</v>
      </c>
      <c r="E78" s="24">
        <v>500</v>
      </c>
      <c r="F78" s="26"/>
      <c r="G78" s="25"/>
      <c r="H78" s="38">
        <f t="shared" si="0"/>
        <v>0</v>
      </c>
    </row>
    <row r="79" spans="1:8" ht="15.75" x14ac:dyDescent="0.25">
      <c r="A79" s="12">
        <v>65</v>
      </c>
      <c r="B79" s="23" t="s">
        <v>133</v>
      </c>
      <c r="C79" s="23" t="s">
        <v>134</v>
      </c>
      <c r="D79" s="24" t="s">
        <v>7</v>
      </c>
      <c r="E79" s="24">
        <v>50</v>
      </c>
      <c r="F79" s="26"/>
      <c r="G79" s="25"/>
      <c r="H79" s="38">
        <f t="shared" si="0"/>
        <v>0</v>
      </c>
    </row>
    <row r="80" spans="1:8" ht="135" x14ac:dyDescent="0.25">
      <c r="A80" s="12">
        <v>66</v>
      </c>
      <c r="B80" s="23" t="s">
        <v>135</v>
      </c>
      <c r="C80" s="23" t="s">
        <v>136</v>
      </c>
      <c r="D80" s="24" t="s">
        <v>7</v>
      </c>
      <c r="E80" s="24">
        <v>37500</v>
      </c>
      <c r="F80" s="26" t="s">
        <v>137</v>
      </c>
      <c r="G80" s="25"/>
      <c r="H80" s="38">
        <f t="shared" ref="H80:H82" si="1">ROUND(E80*G80,2)</f>
        <v>0</v>
      </c>
    </row>
    <row r="81" spans="1:8" ht="15.75" x14ac:dyDescent="0.25">
      <c r="A81" s="12">
        <v>67</v>
      </c>
      <c r="B81" s="23" t="s">
        <v>138</v>
      </c>
      <c r="C81" s="23" t="s">
        <v>139</v>
      </c>
      <c r="D81" s="24" t="s">
        <v>7</v>
      </c>
      <c r="E81" s="24">
        <v>100</v>
      </c>
      <c r="F81" s="26"/>
      <c r="G81" s="25"/>
      <c r="H81" s="38">
        <f t="shared" si="1"/>
        <v>0</v>
      </c>
    </row>
    <row r="82" spans="1:8" ht="45" x14ac:dyDescent="0.25">
      <c r="A82" s="12">
        <v>68</v>
      </c>
      <c r="B82" s="23" t="s">
        <v>140</v>
      </c>
      <c r="C82" s="23" t="s">
        <v>141</v>
      </c>
      <c r="D82" s="24" t="s">
        <v>7</v>
      </c>
      <c r="E82" s="24">
        <v>25000</v>
      </c>
      <c r="F82" s="26" t="s">
        <v>142</v>
      </c>
      <c r="G82" s="25"/>
      <c r="H82" s="38">
        <f t="shared" si="1"/>
        <v>0</v>
      </c>
    </row>
    <row r="83" spans="1:8" ht="15.75" x14ac:dyDescent="0.25">
      <c r="A83" s="46" t="s">
        <v>151</v>
      </c>
      <c r="B83" s="46"/>
      <c r="C83" s="46"/>
      <c r="D83" s="46"/>
      <c r="E83" s="46"/>
      <c r="F83" s="46"/>
      <c r="G83" s="47"/>
      <c r="H83" s="38">
        <f>SUM(H15:H82)</f>
        <v>0</v>
      </c>
    </row>
    <row r="84" spans="1:8" ht="15.75" x14ac:dyDescent="0.25">
      <c r="A84" s="39" t="s">
        <v>161</v>
      </c>
      <c r="B84" s="39"/>
      <c r="C84" s="39"/>
      <c r="D84" s="39"/>
      <c r="E84" s="39"/>
      <c r="F84" s="39"/>
      <c r="G84" s="39"/>
    </row>
  </sheetData>
  <mergeCells count="7">
    <mergeCell ref="A83:G83"/>
    <mergeCell ref="A84:G84"/>
    <mergeCell ref="B13:H13"/>
    <mergeCell ref="B3:E3"/>
    <mergeCell ref="B7:K7"/>
    <mergeCell ref="B8:K8"/>
    <mergeCell ref="B9:K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D832E-EF1A-4564-8DD1-A5FE5BB8D545}">
  <dimension ref="A2:K84"/>
  <sheetViews>
    <sheetView topLeftCell="A67" workbookViewId="0">
      <selection activeCell="E38" sqref="E38"/>
    </sheetView>
  </sheetViews>
  <sheetFormatPr defaultColWidth="8.85546875" defaultRowHeight="15" x14ac:dyDescent="0.25"/>
  <cols>
    <col min="1" max="1" width="4" style="1" customWidth="1"/>
    <col min="2" max="2" width="83.5703125" style="1" customWidth="1"/>
    <col min="3" max="3" width="12.7109375" style="1" customWidth="1"/>
    <col min="4" max="4" width="5.7109375" style="1" bestFit="1" customWidth="1"/>
    <col min="5" max="5" width="13.7109375" style="1" customWidth="1"/>
    <col min="6" max="6" width="16.28515625" style="1" customWidth="1"/>
    <col min="7" max="7" width="11.28515625" style="1" customWidth="1"/>
    <col min="8" max="8" width="12.28515625" style="1" customWidth="1"/>
    <col min="9" max="16384" width="8.85546875" style="1"/>
  </cols>
  <sheetData>
    <row r="2" spans="1:11" x14ac:dyDescent="0.25">
      <c r="G2" s="2" t="s">
        <v>163</v>
      </c>
    </row>
    <row r="3" spans="1:11" x14ac:dyDescent="0.25">
      <c r="B3" s="41" t="s">
        <v>143</v>
      </c>
      <c r="C3" s="41"/>
      <c r="D3" s="41"/>
      <c r="E3" s="41"/>
    </row>
    <row r="7" spans="1:11" x14ac:dyDescent="0.25">
      <c r="B7" s="42" t="s">
        <v>144</v>
      </c>
      <c r="C7" s="42"/>
      <c r="D7" s="42"/>
      <c r="E7" s="42"/>
      <c r="F7" s="43"/>
      <c r="G7" s="43"/>
      <c r="H7" s="43"/>
      <c r="I7" s="43"/>
      <c r="J7" s="43"/>
      <c r="K7" s="43"/>
    </row>
    <row r="8" spans="1:11" x14ac:dyDescent="0.25">
      <c r="B8" s="44" t="s">
        <v>145</v>
      </c>
      <c r="C8" s="44"/>
      <c r="D8" s="44"/>
      <c r="E8" s="44"/>
      <c r="F8" s="43"/>
      <c r="G8" s="43"/>
      <c r="H8" s="43"/>
      <c r="I8" s="43"/>
      <c r="J8" s="43"/>
      <c r="K8" s="43"/>
    </row>
    <row r="9" spans="1:11" x14ac:dyDescent="0.25">
      <c r="B9" s="45" t="s">
        <v>146</v>
      </c>
      <c r="C9" s="45"/>
      <c r="D9" s="45"/>
      <c r="E9" s="45"/>
      <c r="F9" s="43"/>
      <c r="G9" s="43"/>
      <c r="H9" s="43"/>
      <c r="I9" s="43"/>
      <c r="J9" s="43"/>
      <c r="K9" s="43"/>
    </row>
    <row r="12" spans="1:11" x14ac:dyDescent="0.25">
      <c r="B12" s="2" t="s">
        <v>155</v>
      </c>
    </row>
    <row r="13" spans="1:11" ht="60" customHeight="1" x14ac:dyDescent="0.25">
      <c r="B13" s="48" t="s">
        <v>156</v>
      </c>
      <c r="C13" s="48"/>
      <c r="D13" s="48"/>
      <c r="E13" s="48"/>
      <c r="F13" s="48"/>
      <c r="G13" s="48"/>
      <c r="H13" s="48"/>
    </row>
    <row r="14" spans="1:11" ht="57" x14ac:dyDescent="0.25">
      <c r="A14" s="4" t="s">
        <v>0</v>
      </c>
      <c r="B14" s="4" t="s">
        <v>148</v>
      </c>
      <c r="C14" s="4" t="s">
        <v>1</v>
      </c>
      <c r="D14" s="4" t="s">
        <v>2</v>
      </c>
      <c r="E14" s="4" t="s">
        <v>3</v>
      </c>
      <c r="F14" s="4" t="s">
        <v>4</v>
      </c>
      <c r="G14" s="4" t="s">
        <v>149</v>
      </c>
      <c r="H14" s="4" t="s">
        <v>150</v>
      </c>
    </row>
    <row r="15" spans="1:11" ht="15.75" x14ac:dyDescent="0.25">
      <c r="A15" s="10">
        <v>1</v>
      </c>
      <c r="B15" s="27" t="s">
        <v>5</v>
      </c>
      <c r="C15" s="27" t="s">
        <v>6</v>
      </c>
      <c r="D15" s="28" t="s">
        <v>7</v>
      </c>
      <c r="E15" s="28">
        <v>750</v>
      </c>
      <c r="F15" s="10"/>
      <c r="G15" s="29"/>
      <c r="H15" s="38">
        <f>ROUND(E15*G15,2)</f>
        <v>0</v>
      </c>
    </row>
    <row r="16" spans="1:11" ht="15.75" x14ac:dyDescent="0.25">
      <c r="A16" s="10">
        <v>2</v>
      </c>
      <c r="B16" s="27" t="s">
        <v>8</v>
      </c>
      <c r="C16" s="27" t="s">
        <v>9</v>
      </c>
      <c r="D16" s="28" t="s">
        <v>7</v>
      </c>
      <c r="E16" s="28">
        <v>75</v>
      </c>
      <c r="F16" s="10"/>
      <c r="G16" s="29"/>
      <c r="H16" s="38">
        <f t="shared" ref="H16:H79" si="0">ROUND(E16*G16,2)</f>
        <v>0</v>
      </c>
    </row>
    <row r="17" spans="1:8" ht="15.75" x14ac:dyDescent="0.25">
      <c r="A17" s="10">
        <v>3</v>
      </c>
      <c r="B17" s="27" t="s">
        <v>10</v>
      </c>
      <c r="C17" s="27" t="s">
        <v>11</v>
      </c>
      <c r="D17" s="28" t="s">
        <v>12</v>
      </c>
      <c r="E17" s="28">
        <v>1</v>
      </c>
      <c r="F17" s="10"/>
      <c r="G17" s="29"/>
      <c r="H17" s="38">
        <f t="shared" si="0"/>
        <v>0</v>
      </c>
    </row>
    <row r="18" spans="1:8" ht="15.75" x14ac:dyDescent="0.25">
      <c r="A18" s="10">
        <v>4</v>
      </c>
      <c r="B18" s="27" t="s">
        <v>13</v>
      </c>
      <c r="C18" s="27" t="s">
        <v>14</v>
      </c>
      <c r="D18" s="28" t="s">
        <v>7</v>
      </c>
      <c r="E18" s="28">
        <v>75</v>
      </c>
      <c r="F18" s="10"/>
      <c r="G18" s="29"/>
      <c r="H18" s="38">
        <f t="shared" si="0"/>
        <v>0</v>
      </c>
    </row>
    <row r="19" spans="1:8" ht="15.75" x14ac:dyDescent="0.25">
      <c r="A19" s="10">
        <v>5</v>
      </c>
      <c r="B19" s="27" t="s">
        <v>15</v>
      </c>
      <c r="C19" s="27" t="s">
        <v>16</v>
      </c>
      <c r="D19" s="28" t="s">
        <v>7</v>
      </c>
      <c r="E19" s="28">
        <v>1250</v>
      </c>
      <c r="F19" s="10"/>
      <c r="G19" s="29"/>
      <c r="H19" s="38">
        <f t="shared" si="0"/>
        <v>0</v>
      </c>
    </row>
    <row r="20" spans="1:8" ht="90" x14ac:dyDescent="0.25">
      <c r="A20" s="10">
        <v>6</v>
      </c>
      <c r="B20" s="27" t="s">
        <v>17</v>
      </c>
      <c r="C20" s="27" t="s">
        <v>18</v>
      </c>
      <c r="D20" s="28" t="s">
        <v>7</v>
      </c>
      <c r="E20" s="28">
        <v>22500</v>
      </c>
      <c r="F20" s="30" t="s">
        <v>19</v>
      </c>
      <c r="G20" s="29"/>
      <c r="H20" s="38">
        <f t="shared" si="0"/>
        <v>0</v>
      </c>
    </row>
    <row r="21" spans="1:8" ht="15.75" x14ac:dyDescent="0.25">
      <c r="A21" s="10">
        <v>7</v>
      </c>
      <c r="B21" s="27" t="s">
        <v>20</v>
      </c>
      <c r="C21" s="27" t="s">
        <v>21</v>
      </c>
      <c r="D21" s="28" t="s">
        <v>7</v>
      </c>
      <c r="E21" s="28">
        <v>250</v>
      </c>
      <c r="F21" s="10"/>
      <c r="G21" s="29"/>
      <c r="H21" s="38">
        <f t="shared" si="0"/>
        <v>0</v>
      </c>
    </row>
    <row r="22" spans="1:8" ht="15.75" x14ac:dyDescent="0.25">
      <c r="A22" s="10">
        <v>8</v>
      </c>
      <c r="B22" s="27" t="s">
        <v>22</v>
      </c>
      <c r="C22" s="27" t="s">
        <v>23</v>
      </c>
      <c r="D22" s="28" t="s">
        <v>7</v>
      </c>
      <c r="E22" s="28">
        <v>250</v>
      </c>
      <c r="F22" s="10"/>
      <c r="G22" s="29"/>
      <c r="H22" s="38">
        <f t="shared" si="0"/>
        <v>0</v>
      </c>
    </row>
    <row r="23" spans="1:8" ht="15.75" x14ac:dyDescent="0.25">
      <c r="A23" s="10">
        <v>9</v>
      </c>
      <c r="B23" s="27" t="s">
        <v>24</v>
      </c>
      <c r="C23" s="27" t="s">
        <v>25</v>
      </c>
      <c r="D23" s="28" t="s">
        <v>7</v>
      </c>
      <c r="E23" s="28">
        <v>250</v>
      </c>
      <c r="F23" s="10"/>
      <c r="G23" s="29"/>
      <c r="H23" s="38">
        <f t="shared" si="0"/>
        <v>0</v>
      </c>
    </row>
    <row r="24" spans="1:8" ht="15.75" x14ac:dyDescent="0.25">
      <c r="A24" s="10">
        <v>10</v>
      </c>
      <c r="B24" s="27" t="s">
        <v>26</v>
      </c>
      <c r="C24" s="27" t="s">
        <v>27</v>
      </c>
      <c r="D24" s="28" t="s">
        <v>7</v>
      </c>
      <c r="E24" s="28">
        <v>250</v>
      </c>
      <c r="F24" s="10"/>
      <c r="G24" s="29"/>
      <c r="H24" s="38">
        <f t="shared" si="0"/>
        <v>0</v>
      </c>
    </row>
    <row r="25" spans="1:8" ht="15.75" x14ac:dyDescent="0.25">
      <c r="A25" s="10">
        <v>11</v>
      </c>
      <c r="B25" s="27" t="s">
        <v>28</v>
      </c>
      <c r="C25" s="27" t="s">
        <v>29</v>
      </c>
      <c r="D25" s="28" t="s">
        <v>7</v>
      </c>
      <c r="E25" s="28">
        <v>1250</v>
      </c>
      <c r="F25" s="10"/>
      <c r="G25" s="29"/>
      <c r="H25" s="38">
        <f t="shared" si="0"/>
        <v>0</v>
      </c>
    </row>
    <row r="26" spans="1:8" ht="15.75" x14ac:dyDescent="0.25">
      <c r="A26" s="10">
        <v>12</v>
      </c>
      <c r="B26" s="27" t="s">
        <v>30</v>
      </c>
      <c r="C26" s="27" t="s">
        <v>31</v>
      </c>
      <c r="D26" s="28" t="s">
        <v>7</v>
      </c>
      <c r="E26" s="28">
        <v>250</v>
      </c>
      <c r="F26" s="10"/>
      <c r="G26" s="29"/>
      <c r="H26" s="38">
        <f t="shared" si="0"/>
        <v>0</v>
      </c>
    </row>
    <row r="27" spans="1:8" ht="15.75" x14ac:dyDescent="0.25">
      <c r="A27" s="10">
        <v>13</v>
      </c>
      <c r="B27" s="27" t="s">
        <v>32</v>
      </c>
      <c r="C27" s="27" t="s">
        <v>33</v>
      </c>
      <c r="D27" s="28" t="s">
        <v>7</v>
      </c>
      <c r="E27" s="28">
        <v>5000</v>
      </c>
      <c r="F27" s="10"/>
      <c r="G27" s="29"/>
      <c r="H27" s="38">
        <f t="shared" si="0"/>
        <v>0</v>
      </c>
    </row>
    <row r="28" spans="1:8" ht="15.75" x14ac:dyDescent="0.25">
      <c r="A28" s="10">
        <v>14</v>
      </c>
      <c r="B28" s="27" t="s">
        <v>34</v>
      </c>
      <c r="C28" s="27" t="s">
        <v>35</v>
      </c>
      <c r="D28" s="28" t="s">
        <v>7</v>
      </c>
      <c r="E28" s="28">
        <v>75</v>
      </c>
      <c r="F28" s="10"/>
      <c r="G28" s="29"/>
      <c r="H28" s="38">
        <f t="shared" si="0"/>
        <v>0</v>
      </c>
    </row>
    <row r="29" spans="1:8" ht="15.75" x14ac:dyDescent="0.25">
      <c r="A29" s="10">
        <v>15</v>
      </c>
      <c r="B29" s="27" t="s">
        <v>36</v>
      </c>
      <c r="C29" s="27" t="s">
        <v>37</v>
      </c>
      <c r="D29" s="28" t="s">
        <v>12</v>
      </c>
      <c r="E29" s="28">
        <v>125</v>
      </c>
      <c r="F29" s="10"/>
      <c r="G29" s="29"/>
      <c r="H29" s="38">
        <f t="shared" si="0"/>
        <v>0</v>
      </c>
    </row>
    <row r="30" spans="1:8" ht="15.75" x14ac:dyDescent="0.25">
      <c r="A30" s="10">
        <v>16</v>
      </c>
      <c r="B30" s="27" t="s">
        <v>38</v>
      </c>
      <c r="C30" s="27" t="s">
        <v>39</v>
      </c>
      <c r="D30" s="28" t="s">
        <v>7</v>
      </c>
      <c r="E30" s="28">
        <v>7500</v>
      </c>
      <c r="F30" s="10"/>
      <c r="G30" s="29"/>
      <c r="H30" s="38">
        <f t="shared" si="0"/>
        <v>0</v>
      </c>
    </row>
    <row r="31" spans="1:8" ht="15.75" x14ac:dyDescent="0.25">
      <c r="A31" s="10">
        <v>17</v>
      </c>
      <c r="B31" s="27" t="s">
        <v>40</v>
      </c>
      <c r="C31" s="27" t="s">
        <v>41</v>
      </c>
      <c r="D31" s="28" t="s">
        <v>7</v>
      </c>
      <c r="E31" s="28">
        <v>750</v>
      </c>
      <c r="F31" s="10"/>
      <c r="G31" s="29"/>
      <c r="H31" s="38">
        <f t="shared" si="0"/>
        <v>0</v>
      </c>
    </row>
    <row r="32" spans="1:8" ht="15.75" x14ac:dyDescent="0.25">
      <c r="A32" s="10">
        <v>18</v>
      </c>
      <c r="B32" s="27" t="s">
        <v>42</v>
      </c>
      <c r="C32" s="27" t="s">
        <v>43</v>
      </c>
      <c r="D32" s="28" t="s">
        <v>7</v>
      </c>
      <c r="E32" s="28">
        <v>10000</v>
      </c>
      <c r="F32" s="10"/>
      <c r="G32" s="29"/>
      <c r="H32" s="38">
        <f t="shared" si="0"/>
        <v>0</v>
      </c>
    </row>
    <row r="33" spans="1:8" ht="15.75" x14ac:dyDescent="0.25">
      <c r="A33" s="10">
        <v>19</v>
      </c>
      <c r="B33" s="27" t="s">
        <v>44</v>
      </c>
      <c r="C33" s="27" t="s">
        <v>45</v>
      </c>
      <c r="D33" s="28" t="s">
        <v>7</v>
      </c>
      <c r="E33" s="28">
        <v>250</v>
      </c>
      <c r="F33" s="10"/>
      <c r="G33" s="29"/>
      <c r="H33" s="38">
        <f t="shared" si="0"/>
        <v>0</v>
      </c>
    </row>
    <row r="34" spans="1:8" ht="15.75" x14ac:dyDescent="0.25">
      <c r="A34" s="10">
        <v>20</v>
      </c>
      <c r="B34" s="27" t="s">
        <v>46</v>
      </c>
      <c r="C34" s="27" t="s">
        <v>47</v>
      </c>
      <c r="D34" s="28" t="s">
        <v>7</v>
      </c>
      <c r="E34" s="28">
        <v>250</v>
      </c>
      <c r="F34" s="10"/>
      <c r="G34" s="29"/>
      <c r="H34" s="38">
        <f t="shared" si="0"/>
        <v>0</v>
      </c>
    </row>
    <row r="35" spans="1:8" ht="15.75" x14ac:dyDescent="0.25">
      <c r="A35" s="10">
        <v>21</v>
      </c>
      <c r="B35" s="27" t="s">
        <v>48</v>
      </c>
      <c r="C35" s="27" t="s">
        <v>49</v>
      </c>
      <c r="D35" s="28" t="s">
        <v>7</v>
      </c>
      <c r="E35" s="28">
        <v>50</v>
      </c>
      <c r="F35" s="10"/>
      <c r="G35" s="29"/>
      <c r="H35" s="38">
        <f t="shared" si="0"/>
        <v>0</v>
      </c>
    </row>
    <row r="36" spans="1:8" ht="15.75" x14ac:dyDescent="0.25">
      <c r="A36" s="10">
        <v>22</v>
      </c>
      <c r="B36" s="27" t="s">
        <v>50</v>
      </c>
      <c r="C36" s="27" t="s">
        <v>51</v>
      </c>
      <c r="D36" s="28" t="s">
        <v>12</v>
      </c>
      <c r="E36" s="28">
        <v>1250</v>
      </c>
      <c r="F36" s="10"/>
      <c r="G36" s="29"/>
      <c r="H36" s="38">
        <f t="shared" si="0"/>
        <v>0</v>
      </c>
    </row>
    <row r="37" spans="1:8" ht="15.75" x14ac:dyDescent="0.25">
      <c r="A37" s="10">
        <v>23</v>
      </c>
      <c r="B37" s="27" t="s">
        <v>52</v>
      </c>
      <c r="C37" s="27" t="s">
        <v>53</v>
      </c>
      <c r="D37" s="28" t="s">
        <v>7</v>
      </c>
      <c r="E37" s="28">
        <v>25</v>
      </c>
      <c r="F37" s="10"/>
      <c r="G37" s="29"/>
      <c r="H37" s="38">
        <f t="shared" si="0"/>
        <v>0</v>
      </c>
    </row>
    <row r="38" spans="1:8" ht="15.75" x14ac:dyDescent="0.25">
      <c r="A38" s="10">
        <v>24</v>
      </c>
      <c r="B38" s="27" t="s">
        <v>54</v>
      </c>
      <c r="C38" s="31" t="s">
        <v>55</v>
      </c>
      <c r="D38" s="28" t="s">
        <v>7</v>
      </c>
      <c r="E38" s="28">
        <v>1</v>
      </c>
      <c r="F38" s="10"/>
      <c r="G38" s="29"/>
      <c r="H38" s="38">
        <f t="shared" si="0"/>
        <v>0</v>
      </c>
    </row>
    <row r="39" spans="1:8" ht="15.75" x14ac:dyDescent="0.25">
      <c r="A39" s="10">
        <v>25</v>
      </c>
      <c r="B39" s="27" t="s">
        <v>56</v>
      </c>
      <c r="C39" s="27" t="s">
        <v>57</v>
      </c>
      <c r="D39" s="28" t="s">
        <v>12</v>
      </c>
      <c r="E39" s="28">
        <v>250</v>
      </c>
      <c r="F39" s="10"/>
      <c r="G39" s="29"/>
      <c r="H39" s="38">
        <f t="shared" si="0"/>
        <v>0</v>
      </c>
    </row>
    <row r="40" spans="1:8" ht="15.75" x14ac:dyDescent="0.25">
      <c r="A40" s="10">
        <v>26</v>
      </c>
      <c r="B40" s="27" t="s">
        <v>58</v>
      </c>
      <c r="C40" s="27" t="s">
        <v>59</v>
      </c>
      <c r="D40" s="28" t="s">
        <v>7</v>
      </c>
      <c r="E40" s="28">
        <v>25</v>
      </c>
      <c r="F40" s="30"/>
      <c r="G40" s="29"/>
      <c r="H40" s="38">
        <f t="shared" si="0"/>
        <v>0</v>
      </c>
    </row>
    <row r="41" spans="1:8" ht="210" x14ac:dyDescent="0.25">
      <c r="A41" s="10">
        <v>27</v>
      </c>
      <c r="B41" s="27" t="s">
        <v>60</v>
      </c>
      <c r="C41" s="27" t="s">
        <v>61</v>
      </c>
      <c r="D41" s="28" t="s">
        <v>7</v>
      </c>
      <c r="E41" s="28">
        <v>25000</v>
      </c>
      <c r="F41" s="30" t="s">
        <v>62</v>
      </c>
      <c r="G41" s="29"/>
      <c r="H41" s="38">
        <f t="shared" si="0"/>
        <v>0</v>
      </c>
    </row>
    <row r="42" spans="1:8" ht="15.75" x14ac:dyDescent="0.25">
      <c r="A42" s="10">
        <v>28</v>
      </c>
      <c r="B42" s="27" t="s">
        <v>63</v>
      </c>
      <c r="C42" s="27" t="s">
        <v>64</v>
      </c>
      <c r="D42" s="28" t="s">
        <v>7</v>
      </c>
      <c r="E42" s="28">
        <v>1250</v>
      </c>
      <c r="F42" s="10"/>
      <c r="G42" s="29"/>
      <c r="H42" s="38">
        <f t="shared" si="0"/>
        <v>0</v>
      </c>
    </row>
    <row r="43" spans="1:8" ht="15.75" x14ac:dyDescent="0.25">
      <c r="A43" s="10">
        <v>29</v>
      </c>
      <c r="B43" s="27" t="s">
        <v>65</v>
      </c>
      <c r="C43" s="27" t="s">
        <v>66</v>
      </c>
      <c r="D43" s="28" t="s">
        <v>7</v>
      </c>
      <c r="E43" s="28">
        <v>500</v>
      </c>
      <c r="F43" s="10"/>
      <c r="G43" s="29"/>
      <c r="H43" s="38">
        <f t="shared" si="0"/>
        <v>0</v>
      </c>
    </row>
    <row r="44" spans="1:8" ht="15.75" x14ac:dyDescent="0.25">
      <c r="A44" s="10">
        <v>30</v>
      </c>
      <c r="B44" s="27" t="s">
        <v>67</v>
      </c>
      <c r="C44" s="27" t="s">
        <v>68</v>
      </c>
      <c r="D44" s="28" t="s">
        <v>7</v>
      </c>
      <c r="E44" s="28">
        <v>1250</v>
      </c>
      <c r="F44" s="10"/>
      <c r="G44" s="29"/>
      <c r="H44" s="38">
        <f t="shared" si="0"/>
        <v>0</v>
      </c>
    </row>
    <row r="45" spans="1:8" ht="15.75" x14ac:dyDescent="0.25">
      <c r="A45" s="10">
        <v>31</v>
      </c>
      <c r="B45" s="27" t="s">
        <v>69</v>
      </c>
      <c r="C45" s="27" t="s">
        <v>70</v>
      </c>
      <c r="D45" s="28" t="s">
        <v>12</v>
      </c>
      <c r="E45" s="28">
        <v>17.5</v>
      </c>
      <c r="F45" s="10"/>
      <c r="G45" s="29"/>
      <c r="H45" s="38">
        <f t="shared" si="0"/>
        <v>0</v>
      </c>
    </row>
    <row r="46" spans="1:8" ht="15.75" x14ac:dyDescent="0.25">
      <c r="A46" s="10">
        <v>32</v>
      </c>
      <c r="B46" s="27" t="s">
        <v>71</v>
      </c>
      <c r="C46" s="27" t="s">
        <v>72</v>
      </c>
      <c r="D46" s="28" t="s">
        <v>12</v>
      </c>
      <c r="E46" s="28">
        <v>2250</v>
      </c>
      <c r="F46" s="10"/>
      <c r="G46" s="29"/>
      <c r="H46" s="38">
        <f t="shared" si="0"/>
        <v>0</v>
      </c>
    </row>
    <row r="47" spans="1:8" ht="15.75" x14ac:dyDescent="0.25">
      <c r="A47" s="10">
        <v>33</v>
      </c>
      <c r="B47" s="27" t="s">
        <v>67</v>
      </c>
      <c r="C47" s="27" t="s">
        <v>73</v>
      </c>
      <c r="D47" s="28" t="s">
        <v>7</v>
      </c>
      <c r="E47" s="28">
        <v>10</v>
      </c>
      <c r="F47" s="10"/>
      <c r="G47" s="29"/>
      <c r="H47" s="38">
        <f t="shared" si="0"/>
        <v>0</v>
      </c>
    </row>
    <row r="48" spans="1:8" ht="15.75" x14ac:dyDescent="0.25">
      <c r="A48" s="10">
        <v>34</v>
      </c>
      <c r="B48" s="27" t="s">
        <v>74</v>
      </c>
      <c r="C48" s="27" t="s">
        <v>75</v>
      </c>
      <c r="D48" s="28" t="s">
        <v>7</v>
      </c>
      <c r="E48" s="28">
        <v>225</v>
      </c>
      <c r="F48" s="10"/>
      <c r="G48" s="29"/>
      <c r="H48" s="38">
        <f t="shared" si="0"/>
        <v>0</v>
      </c>
    </row>
    <row r="49" spans="1:8" ht="15.75" x14ac:dyDescent="0.25">
      <c r="A49" s="10">
        <v>35</v>
      </c>
      <c r="B49" s="27" t="s">
        <v>76</v>
      </c>
      <c r="C49" s="27" t="s">
        <v>77</v>
      </c>
      <c r="D49" s="28" t="s">
        <v>12</v>
      </c>
      <c r="E49" s="28">
        <v>10</v>
      </c>
      <c r="F49" s="10"/>
      <c r="G49" s="29"/>
      <c r="H49" s="38">
        <f t="shared" si="0"/>
        <v>0</v>
      </c>
    </row>
    <row r="50" spans="1:8" ht="15.75" x14ac:dyDescent="0.25">
      <c r="A50" s="10">
        <v>36</v>
      </c>
      <c r="B50" s="27" t="s">
        <v>78</v>
      </c>
      <c r="C50" s="27" t="s">
        <v>79</v>
      </c>
      <c r="D50" s="28" t="s">
        <v>7</v>
      </c>
      <c r="E50" s="28">
        <v>45</v>
      </c>
      <c r="F50" s="10"/>
      <c r="G50" s="29"/>
      <c r="H50" s="38">
        <f t="shared" si="0"/>
        <v>0</v>
      </c>
    </row>
    <row r="51" spans="1:8" ht="15.75" x14ac:dyDescent="0.25">
      <c r="A51" s="10">
        <v>37</v>
      </c>
      <c r="B51" s="27" t="s">
        <v>80</v>
      </c>
      <c r="C51" s="27" t="s">
        <v>81</v>
      </c>
      <c r="D51" s="28" t="s">
        <v>7</v>
      </c>
      <c r="E51" s="28">
        <v>50</v>
      </c>
      <c r="F51" s="10"/>
      <c r="G51" s="29"/>
      <c r="H51" s="38">
        <f t="shared" si="0"/>
        <v>0</v>
      </c>
    </row>
    <row r="52" spans="1:8" ht="15.75" x14ac:dyDescent="0.25">
      <c r="A52" s="10">
        <v>38</v>
      </c>
      <c r="B52" s="27" t="s">
        <v>82</v>
      </c>
      <c r="C52" s="27" t="s">
        <v>83</v>
      </c>
      <c r="D52" s="28" t="s">
        <v>7</v>
      </c>
      <c r="E52" s="28">
        <v>7.5</v>
      </c>
      <c r="F52" s="10"/>
      <c r="G52" s="29"/>
      <c r="H52" s="38">
        <f t="shared" si="0"/>
        <v>0</v>
      </c>
    </row>
    <row r="53" spans="1:8" ht="15.75" x14ac:dyDescent="0.25">
      <c r="A53" s="10">
        <v>39</v>
      </c>
      <c r="B53" s="27" t="s">
        <v>84</v>
      </c>
      <c r="C53" s="27" t="s">
        <v>85</v>
      </c>
      <c r="D53" s="28" t="s">
        <v>7</v>
      </c>
      <c r="E53" s="28">
        <v>3750</v>
      </c>
      <c r="F53" s="10"/>
      <c r="G53" s="29"/>
      <c r="H53" s="38">
        <f t="shared" si="0"/>
        <v>0</v>
      </c>
    </row>
    <row r="54" spans="1:8" ht="15.75" x14ac:dyDescent="0.25">
      <c r="A54" s="10">
        <v>40</v>
      </c>
      <c r="B54" s="27" t="s">
        <v>86</v>
      </c>
      <c r="C54" s="27" t="s">
        <v>87</v>
      </c>
      <c r="D54" s="28" t="s">
        <v>7</v>
      </c>
      <c r="E54" s="28">
        <v>5</v>
      </c>
      <c r="F54" s="10"/>
      <c r="G54" s="29"/>
      <c r="H54" s="38">
        <f t="shared" si="0"/>
        <v>0</v>
      </c>
    </row>
    <row r="55" spans="1:8" ht="15.75" x14ac:dyDescent="0.25">
      <c r="A55" s="10">
        <v>41</v>
      </c>
      <c r="B55" s="27" t="s">
        <v>88</v>
      </c>
      <c r="C55" s="27" t="s">
        <v>89</v>
      </c>
      <c r="D55" s="28" t="s">
        <v>7</v>
      </c>
      <c r="E55" s="28">
        <v>50</v>
      </c>
      <c r="F55" s="10"/>
      <c r="G55" s="29"/>
      <c r="H55" s="38">
        <f t="shared" si="0"/>
        <v>0</v>
      </c>
    </row>
    <row r="56" spans="1:8" ht="15.75" x14ac:dyDescent="0.25">
      <c r="A56" s="10">
        <v>42</v>
      </c>
      <c r="B56" s="27" t="s">
        <v>90</v>
      </c>
      <c r="C56" s="27" t="s">
        <v>91</v>
      </c>
      <c r="D56" s="28" t="s">
        <v>7</v>
      </c>
      <c r="E56" s="28">
        <v>25000</v>
      </c>
      <c r="F56" s="10"/>
      <c r="G56" s="29"/>
      <c r="H56" s="38">
        <f t="shared" si="0"/>
        <v>0</v>
      </c>
    </row>
    <row r="57" spans="1:8" ht="15.75" x14ac:dyDescent="0.25">
      <c r="A57" s="10">
        <v>43</v>
      </c>
      <c r="B57" s="27" t="s">
        <v>92</v>
      </c>
      <c r="C57" s="27" t="s">
        <v>93</v>
      </c>
      <c r="D57" s="28" t="s">
        <v>7</v>
      </c>
      <c r="E57" s="28">
        <v>125</v>
      </c>
      <c r="F57" s="10"/>
      <c r="G57" s="29"/>
      <c r="H57" s="38">
        <f t="shared" si="0"/>
        <v>0</v>
      </c>
    </row>
    <row r="58" spans="1:8" ht="15.75" x14ac:dyDescent="0.25">
      <c r="A58" s="10">
        <v>44</v>
      </c>
      <c r="B58" s="27" t="s">
        <v>94</v>
      </c>
      <c r="C58" s="27" t="s">
        <v>95</v>
      </c>
      <c r="D58" s="28" t="s">
        <v>12</v>
      </c>
      <c r="E58" s="28">
        <v>75</v>
      </c>
      <c r="F58" s="10"/>
      <c r="G58" s="29"/>
      <c r="H58" s="38">
        <f t="shared" si="0"/>
        <v>0</v>
      </c>
    </row>
    <row r="59" spans="1:8" ht="15.75" x14ac:dyDescent="0.25">
      <c r="A59" s="10">
        <v>45</v>
      </c>
      <c r="B59" s="27" t="s">
        <v>96</v>
      </c>
      <c r="C59" s="27" t="s">
        <v>97</v>
      </c>
      <c r="D59" s="28" t="s">
        <v>7</v>
      </c>
      <c r="E59" s="28">
        <v>2500</v>
      </c>
      <c r="F59" s="10"/>
      <c r="G59" s="29"/>
      <c r="H59" s="38">
        <f t="shared" si="0"/>
        <v>0</v>
      </c>
    </row>
    <row r="60" spans="1:8" ht="15.75" x14ac:dyDescent="0.25">
      <c r="A60" s="10">
        <v>46</v>
      </c>
      <c r="B60" s="27" t="s">
        <v>98</v>
      </c>
      <c r="C60" s="27" t="s">
        <v>99</v>
      </c>
      <c r="D60" s="28" t="s">
        <v>7</v>
      </c>
      <c r="E60" s="28">
        <v>750</v>
      </c>
      <c r="F60" s="10"/>
      <c r="G60" s="29"/>
      <c r="H60" s="38">
        <f t="shared" si="0"/>
        <v>0</v>
      </c>
    </row>
    <row r="61" spans="1:8" ht="15.75" x14ac:dyDescent="0.25">
      <c r="A61" s="10">
        <v>47</v>
      </c>
      <c r="B61" s="27" t="s">
        <v>100</v>
      </c>
      <c r="C61" s="27" t="s">
        <v>101</v>
      </c>
      <c r="D61" s="28" t="s">
        <v>7</v>
      </c>
      <c r="E61" s="28">
        <v>3750</v>
      </c>
      <c r="F61" s="10"/>
      <c r="G61" s="29"/>
      <c r="H61" s="38">
        <f t="shared" si="0"/>
        <v>0</v>
      </c>
    </row>
    <row r="62" spans="1:8" ht="15.75" x14ac:dyDescent="0.25">
      <c r="A62" s="10">
        <v>48</v>
      </c>
      <c r="B62" s="27" t="s">
        <v>102</v>
      </c>
      <c r="C62" s="27" t="s">
        <v>103</v>
      </c>
      <c r="D62" s="28" t="s">
        <v>7</v>
      </c>
      <c r="E62" s="28">
        <v>2500</v>
      </c>
      <c r="F62" s="10"/>
      <c r="G62" s="29"/>
      <c r="H62" s="38">
        <f t="shared" si="0"/>
        <v>0</v>
      </c>
    </row>
    <row r="63" spans="1:8" ht="15.75" x14ac:dyDescent="0.25">
      <c r="A63" s="10">
        <v>49</v>
      </c>
      <c r="B63" s="27" t="s">
        <v>104</v>
      </c>
      <c r="C63" s="27" t="s">
        <v>105</v>
      </c>
      <c r="D63" s="28" t="s">
        <v>7</v>
      </c>
      <c r="E63" s="28">
        <v>2250</v>
      </c>
      <c r="F63" s="10"/>
      <c r="G63" s="29"/>
      <c r="H63" s="38">
        <f t="shared" si="0"/>
        <v>0</v>
      </c>
    </row>
    <row r="64" spans="1:8" ht="15.75" x14ac:dyDescent="0.25">
      <c r="A64" s="10">
        <v>50</v>
      </c>
      <c r="B64" s="27" t="s">
        <v>106</v>
      </c>
      <c r="C64" s="27" t="s">
        <v>107</v>
      </c>
      <c r="D64" s="28" t="s">
        <v>12</v>
      </c>
      <c r="E64" s="28">
        <v>75</v>
      </c>
      <c r="F64" s="10"/>
      <c r="G64" s="29"/>
      <c r="H64" s="38">
        <f t="shared" si="0"/>
        <v>0</v>
      </c>
    </row>
    <row r="65" spans="1:8" ht="15.75" x14ac:dyDescent="0.25">
      <c r="A65" s="10">
        <v>51</v>
      </c>
      <c r="B65" s="27" t="s">
        <v>108</v>
      </c>
      <c r="C65" s="27" t="s">
        <v>109</v>
      </c>
      <c r="D65" s="28" t="s">
        <v>7</v>
      </c>
      <c r="E65" s="28">
        <v>125</v>
      </c>
      <c r="F65" s="10"/>
      <c r="G65" s="29"/>
      <c r="H65" s="38">
        <f t="shared" si="0"/>
        <v>0</v>
      </c>
    </row>
    <row r="66" spans="1:8" ht="15.75" x14ac:dyDescent="0.25">
      <c r="A66" s="10">
        <v>52</v>
      </c>
      <c r="B66" s="27" t="s">
        <v>110</v>
      </c>
      <c r="C66" s="27" t="s">
        <v>111</v>
      </c>
      <c r="D66" s="28" t="s">
        <v>7</v>
      </c>
      <c r="E66" s="28">
        <v>250</v>
      </c>
      <c r="F66" s="10"/>
      <c r="G66" s="29"/>
      <c r="H66" s="38">
        <f t="shared" si="0"/>
        <v>0</v>
      </c>
    </row>
    <row r="67" spans="1:8" ht="15.75" x14ac:dyDescent="0.25">
      <c r="A67" s="10">
        <v>53</v>
      </c>
      <c r="B67" s="27" t="s">
        <v>112</v>
      </c>
      <c r="C67" s="27" t="s">
        <v>113</v>
      </c>
      <c r="D67" s="28" t="s">
        <v>7</v>
      </c>
      <c r="E67" s="28">
        <v>2500</v>
      </c>
      <c r="F67" s="10"/>
      <c r="G67" s="29"/>
      <c r="H67" s="38">
        <f t="shared" si="0"/>
        <v>0</v>
      </c>
    </row>
    <row r="68" spans="1:8" ht="15.75" x14ac:dyDescent="0.25">
      <c r="A68" s="10">
        <v>54</v>
      </c>
      <c r="B68" s="27" t="s">
        <v>114</v>
      </c>
      <c r="C68" s="27" t="s">
        <v>115</v>
      </c>
      <c r="D68" s="28" t="s">
        <v>7</v>
      </c>
      <c r="E68" s="28">
        <v>125</v>
      </c>
      <c r="F68" s="10"/>
      <c r="G68" s="29"/>
      <c r="H68" s="38">
        <f t="shared" si="0"/>
        <v>0</v>
      </c>
    </row>
    <row r="69" spans="1:8" ht="15.75" x14ac:dyDescent="0.25">
      <c r="A69" s="10">
        <v>55</v>
      </c>
      <c r="B69" s="27" t="s">
        <v>116</v>
      </c>
      <c r="C69" s="27" t="s">
        <v>117</v>
      </c>
      <c r="D69" s="28" t="s">
        <v>7</v>
      </c>
      <c r="E69" s="28">
        <v>50</v>
      </c>
      <c r="F69" s="10"/>
      <c r="G69" s="29"/>
      <c r="H69" s="38">
        <f t="shared" si="0"/>
        <v>0</v>
      </c>
    </row>
    <row r="70" spans="1:8" ht="15.75" x14ac:dyDescent="0.25">
      <c r="A70" s="10">
        <v>56</v>
      </c>
      <c r="B70" s="27" t="s">
        <v>118</v>
      </c>
      <c r="C70" s="27" t="s">
        <v>119</v>
      </c>
      <c r="D70" s="28" t="s">
        <v>7</v>
      </c>
      <c r="E70" s="28">
        <v>5</v>
      </c>
      <c r="F70" s="10"/>
      <c r="G70" s="29"/>
      <c r="H70" s="38">
        <f t="shared" si="0"/>
        <v>0</v>
      </c>
    </row>
    <row r="71" spans="1:8" ht="15.75" x14ac:dyDescent="0.25">
      <c r="A71" s="10">
        <v>57</v>
      </c>
      <c r="B71" s="27" t="s">
        <v>120</v>
      </c>
      <c r="C71" s="27" t="s">
        <v>121</v>
      </c>
      <c r="D71" s="28" t="s">
        <v>7</v>
      </c>
      <c r="E71" s="28">
        <v>250</v>
      </c>
      <c r="F71" s="10"/>
      <c r="G71" s="29"/>
      <c r="H71" s="38">
        <f t="shared" si="0"/>
        <v>0</v>
      </c>
    </row>
    <row r="72" spans="1:8" ht="15.75" x14ac:dyDescent="0.25">
      <c r="A72" s="10">
        <v>58</v>
      </c>
      <c r="B72" s="27" t="s">
        <v>122</v>
      </c>
      <c r="C72" s="27" t="s">
        <v>123</v>
      </c>
      <c r="D72" s="28" t="s">
        <v>7</v>
      </c>
      <c r="E72" s="28">
        <v>225</v>
      </c>
      <c r="F72" s="10"/>
      <c r="G72" s="29"/>
      <c r="H72" s="38">
        <f t="shared" si="0"/>
        <v>0</v>
      </c>
    </row>
    <row r="73" spans="1:8" ht="15.75" x14ac:dyDescent="0.25">
      <c r="A73" s="10">
        <v>59</v>
      </c>
      <c r="B73" s="27" t="s">
        <v>124</v>
      </c>
      <c r="C73" s="27" t="s">
        <v>125</v>
      </c>
      <c r="D73" s="28" t="s">
        <v>7</v>
      </c>
      <c r="E73" s="28">
        <v>2.5</v>
      </c>
      <c r="F73" s="10"/>
      <c r="G73" s="29"/>
      <c r="H73" s="38">
        <f t="shared" si="0"/>
        <v>0</v>
      </c>
    </row>
    <row r="74" spans="1:8" ht="15.75" x14ac:dyDescent="0.25">
      <c r="A74" s="10">
        <v>60</v>
      </c>
      <c r="B74" s="27" t="s">
        <v>126</v>
      </c>
      <c r="C74" s="27" t="s">
        <v>127</v>
      </c>
      <c r="D74" s="28" t="s">
        <v>7</v>
      </c>
      <c r="E74" s="28">
        <v>75</v>
      </c>
      <c r="F74" s="10"/>
      <c r="G74" s="29"/>
      <c r="H74" s="38">
        <f t="shared" si="0"/>
        <v>0</v>
      </c>
    </row>
    <row r="75" spans="1:8" ht="15.75" x14ac:dyDescent="0.25">
      <c r="A75" s="10">
        <v>61</v>
      </c>
      <c r="B75" s="27" t="s">
        <v>122</v>
      </c>
      <c r="C75" s="27" t="s">
        <v>128</v>
      </c>
      <c r="D75" s="28" t="s">
        <v>7</v>
      </c>
      <c r="E75" s="28">
        <v>1000</v>
      </c>
      <c r="F75" s="30"/>
      <c r="G75" s="29"/>
      <c r="H75" s="38">
        <f t="shared" si="0"/>
        <v>0</v>
      </c>
    </row>
    <row r="76" spans="1:8" ht="15.75" x14ac:dyDescent="0.25">
      <c r="A76" s="10">
        <v>62</v>
      </c>
      <c r="B76" s="27" t="s">
        <v>124</v>
      </c>
      <c r="C76" s="27" t="s">
        <v>129</v>
      </c>
      <c r="D76" s="28" t="s">
        <v>7</v>
      </c>
      <c r="E76" s="28">
        <v>500</v>
      </c>
      <c r="F76" s="30"/>
      <c r="G76" s="29"/>
      <c r="H76" s="38">
        <f t="shared" si="0"/>
        <v>0</v>
      </c>
    </row>
    <row r="77" spans="1:8" ht="15.75" x14ac:dyDescent="0.25">
      <c r="A77" s="10">
        <v>63</v>
      </c>
      <c r="B77" s="27" t="s">
        <v>126</v>
      </c>
      <c r="C77" s="27" t="s">
        <v>130</v>
      </c>
      <c r="D77" s="28" t="s">
        <v>7</v>
      </c>
      <c r="E77" s="28">
        <v>250</v>
      </c>
      <c r="F77" s="30"/>
      <c r="G77" s="29"/>
      <c r="H77" s="38">
        <f t="shared" si="0"/>
        <v>0</v>
      </c>
    </row>
    <row r="78" spans="1:8" ht="15.75" x14ac:dyDescent="0.25">
      <c r="A78" s="10">
        <v>64</v>
      </c>
      <c r="B78" s="27" t="s">
        <v>131</v>
      </c>
      <c r="C78" s="27" t="s">
        <v>132</v>
      </c>
      <c r="D78" s="28" t="s">
        <v>7</v>
      </c>
      <c r="E78" s="28">
        <v>500</v>
      </c>
      <c r="F78" s="30"/>
      <c r="G78" s="29"/>
      <c r="H78" s="38">
        <f t="shared" si="0"/>
        <v>0</v>
      </c>
    </row>
    <row r="79" spans="1:8" ht="15.75" x14ac:dyDescent="0.25">
      <c r="A79" s="10">
        <v>65</v>
      </c>
      <c r="B79" s="27" t="s">
        <v>133</v>
      </c>
      <c r="C79" s="27" t="s">
        <v>134</v>
      </c>
      <c r="D79" s="28" t="s">
        <v>7</v>
      </c>
      <c r="E79" s="28">
        <v>50</v>
      </c>
      <c r="F79" s="30"/>
      <c r="G79" s="29"/>
      <c r="H79" s="38">
        <f t="shared" si="0"/>
        <v>0</v>
      </c>
    </row>
    <row r="80" spans="1:8" ht="195" x14ac:dyDescent="0.25">
      <c r="A80" s="10">
        <v>66</v>
      </c>
      <c r="B80" s="27" t="s">
        <v>135</v>
      </c>
      <c r="C80" s="27" t="s">
        <v>136</v>
      </c>
      <c r="D80" s="28" t="s">
        <v>7</v>
      </c>
      <c r="E80" s="28">
        <v>37500</v>
      </c>
      <c r="F80" s="30" t="s">
        <v>137</v>
      </c>
      <c r="G80" s="29"/>
      <c r="H80" s="38">
        <f t="shared" ref="H80:H82" si="1">ROUND(E80*G80,2)</f>
        <v>0</v>
      </c>
    </row>
    <row r="81" spans="1:8" ht="15.75" x14ac:dyDescent="0.25">
      <c r="A81" s="10">
        <v>67</v>
      </c>
      <c r="B81" s="27" t="s">
        <v>138</v>
      </c>
      <c r="C81" s="27" t="s">
        <v>139</v>
      </c>
      <c r="D81" s="28" t="s">
        <v>7</v>
      </c>
      <c r="E81" s="28">
        <v>100</v>
      </c>
      <c r="F81" s="30"/>
      <c r="G81" s="29"/>
      <c r="H81" s="38">
        <f t="shared" si="1"/>
        <v>0</v>
      </c>
    </row>
    <row r="82" spans="1:8" ht="45" x14ac:dyDescent="0.25">
      <c r="A82" s="10">
        <v>68</v>
      </c>
      <c r="B82" s="27" t="s">
        <v>140</v>
      </c>
      <c r="C82" s="27" t="s">
        <v>141</v>
      </c>
      <c r="D82" s="28" t="s">
        <v>7</v>
      </c>
      <c r="E82" s="28">
        <v>25000</v>
      </c>
      <c r="F82" s="30" t="s">
        <v>142</v>
      </c>
      <c r="G82" s="29"/>
      <c r="H82" s="38">
        <f t="shared" si="1"/>
        <v>0</v>
      </c>
    </row>
    <row r="83" spans="1:8" ht="15.75" x14ac:dyDescent="0.25">
      <c r="A83" s="46" t="s">
        <v>151</v>
      </c>
      <c r="B83" s="46"/>
      <c r="C83" s="46"/>
      <c r="D83" s="46"/>
      <c r="E83" s="46"/>
      <c r="F83" s="46"/>
      <c r="G83" s="46"/>
      <c r="H83" s="38">
        <f>SUM(H15:H82)</f>
        <v>0</v>
      </c>
    </row>
    <row r="84" spans="1:8" ht="15.75" x14ac:dyDescent="0.25">
      <c r="A84" s="39" t="s">
        <v>161</v>
      </c>
      <c r="B84" s="39"/>
      <c r="C84" s="39"/>
      <c r="D84" s="39"/>
      <c r="E84" s="39"/>
      <c r="F84" s="39"/>
      <c r="G84" s="39"/>
    </row>
  </sheetData>
  <mergeCells count="7">
    <mergeCell ref="A83:G83"/>
    <mergeCell ref="A84:G84"/>
    <mergeCell ref="B3:E3"/>
    <mergeCell ref="B7:K7"/>
    <mergeCell ref="B8:K8"/>
    <mergeCell ref="B9:K9"/>
    <mergeCell ref="B13:H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C26F8-7232-4240-96CC-356B861D9CDF}">
  <dimension ref="A2:K84"/>
  <sheetViews>
    <sheetView tabSelected="1" topLeftCell="B20" workbookViewId="0">
      <selection activeCell="E38" sqref="E38"/>
    </sheetView>
  </sheetViews>
  <sheetFormatPr defaultColWidth="8.85546875" defaultRowHeight="15" x14ac:dyDescent="0.25"/>
  <cols>
    <col min="1" max="1" width="4.140625" style="1" customWidth="1"/>
    <col min="2" max="2" width="82.28515625" style="1" customWidth="1"/>
    <col min="3" max="3" width="12.5703125" style="1" bestFit="1" customWidth="1"/>
    <col min="4" max="4" width="5.7109375" style="1" bestFit="1" customWidth="1"/>
    <col min="5" max="5" width="13.5703125" style="1" customWidth="1"/>
    <col min="6" max="6" width="16.7109375" style="1" customWidth="1"/>
    <col min="7" max="7" width="11" style="1" customWidth="1"/>
    <col min="8" max="8" width="12.7109375" style="1" customWidth="1"/>
    <col min="9" max="16384" width="8.85546875" style="1"/>
  </cols>
  <sheetData>
    <row r="2" spans="1:11" x14ac:dyDescent="0.25">
      <c r="G2" s="2" t="s">
        <v>162</v>
      </c>
    </row>
    <row r="3" spans="1:11" x14ac:dyDescent="0.25">
      <c r="B3" s="41" t="s">
        <v>143</v>
      </c>
      <c r="C3" s="41"/>
      <c r="D3" s="41"/>
      <c r="E3" s="41"/>
    </row>
    <row r="7" spans="1:11" x14ac:dyDescent="0.25">
      <c r="B7" s="42" t="s">
        <v>159</v>
      </c>
      <c r="C7" s="42"/>
      <c r="D7" s="42"/>
      <c r="E7" s="42"/>
      <c r="F7" s="43"/>
      <c r="G7" s="43"/>
      <c r="H7" s="43"/>
      <c r="I7" s="43"/>
      <c r="J7" s="43"/>
      <c r="K7" s="43"/>
    </row>
    <row r="8" spans="1:11" x14ac:dyDescent="0.25">
      <c r="B8" s="44" t="s">
        <v>145</v>
      </c>
      <c r="C8" s="44"/>
      <c r="D8" s="44"/>
      <c r="E8" s="44"/>
      <c r="F8" s="43"/>
      <c r="G8" s="43"/>
      <c r="H8" s="43"/>
      <c r="I8" s="43"/>
      <c r="J8" s="43"/>
      <c r="K8" s="43"/>
    </row>
    <row r="9" spans="1:11" x14ac:dyDescent="0.25">
      <c r="B9" s="45" t="s">
        <v>146</v>
      </c>
      <c r="C9" s="45"/>
      <c r="D9" s="45"/>
      <c r="E9" s="45"/>
      <c r="F9" s="43"/>
      <c r="G9" s="43"/>
      <c r="H9" s="43"/>
      <c r="I9" s="43"/>
      <c r="J9" s="43"/>
      <c r="K9" s="43"/>
    </row>
    <row r="12" spans="1:11" x14ac:dyDescent="0.25">
      <c r="B12" s="2" t="s">
        <v>158</v>
      </c>
    </row>
    <row r="13" spans="1:11" ht="60" customHeight="1" x14ac:dyDescent="0.25">
      <c r="B13" s="49" t="s">
        <v>157</v>
      </c>
      <c r="C13" s="49"/>
      <c r="D13" s="49"/>
      <c r="E13" s="49"/>
      <c r="F13" s="49"/>
      <c r="G13" s="49"/>
      <c r="H13" s="49"/>
    </row>
    <row r="14" spans="1:11" ht="57" x14ac:dyDescent="0.25">
      <c r="A14" s="4" t="s">
        <v>0</v>
      </c>
      <c r="B14" s="4" t="s">
        <v>148</v>
      </c>
      <c r="C14" s="4" t="s">
        <v>1</v>
      </c>
      <c r="D14" s="4" t="s">
        <v>2</v>
      </c>
      <c r="E14" s="4" t="s">
        <v>3</v>
      </c>
      <c r="F14" s="4" t="s">
        <v>4</v>
      </c>
      <c r="G14" s="4" t="s">
        <v>149</v>
      </c>
      <c r="H14" s="4" t="s">
        <v>150</v>
      </c>
    </row>
    <row r="15" spans="1:11" ht="15.75" x14ac:dyDescent="0.25">
      <c r="A15" s="32">
        <v>1</v>
      </c>
      <c r="B15" s="33" t="s">
        <v>5</v>
      </c>
      <c r="C15" s="33" t="s">
        <v>6</v>
      </c>
      <c r="D15" s="34" t="s">
        <v>7</v>
      </c>
      <c r="E15" s="34">
        <v>750</v>
      </c>
      <c r="F15" s="35"/>
      <c r="G15" s="29"/>
      <c r="H15" s="38">
        <f t="shared" ref="H15:H78" si="0">ROUND(E15*G15,2)</f>
        <v>0</v>
      </c>
    </row>
    <row r="16" spans="1:11" ht="15.75" x14ac:dyDescent="0.25">
      <c r="A16" s="6">
        <v>2</v>
      </c>
      <c r="B16" s="7" t="s">
        <v>8</v>
      </c>
      <c r="C16" s="7" t="s">
        <v>9</v>
      </c>
      <c r="D16" s="8" t="s">
        <v>7</v>
      </c>
      <c r="E16" s="8">
        <v>75</v>
      </c>
      <c r="F16" s="36"/>
      <c r="G16" s="29"/>
      <c r="H16" s="38">
        <f t="shared" si="0"/>
        <v>0</v>
      </c>
    </row>
    <row r="17" spans="1:8" ht="15.75" x14ac:dyDescent="0.25">
      <c r="A17" s="6">
        <v>3</v>
      </c>
      <c r="B17" s="7" t="s">
        <v>10</v>
      </c>
      <c r="C17" s="7" t="s">
        <v>11</v>
      </c>
      <c r="D17" s="8" t="s">
        <v>12</v>
      </c>
      <c r="E17" s="8">
        <v>1</v>
      </c>
      <c r="F17" s="36"/>
      <c r="G17" s="29"/>
      <c r="H17" s="38">
        <f t="shared" si="0"/>
        <v>0</v>
      </c>
    </row>
    <row r="18" spans="1:8" ht="15.75" x14ac:dyDescent="0.25">
      <c r="A18" s="6">
        <v>4</v>
      </c>
      <c r="B18" s="7" t="s">
        <v>13</v>
      </c>
      <c r="C18" s="7" t="s">
        <v>14</v>
      </c>
      <c r="D18" s="8" t="s">
        <v>7</v>
      </c>
      <c r="E18" s="8">
        <v>75</v>
      </c>
      <c r="F18" s="36"/>
      <c r="G18" s="29"/>
      <c r="H18" s="38">
        <f t="shared" si="0"/>
        <v>0</v>
      </c>
    </row>
    <row r="19" spans="1:8" ht="15.75" x14ac:dyDescent="0.25">
      <c r="A19" s="6">
        <v>5</v>
      </c>
      <c r="B19" s="7" t="s">
        <v>15</v>
      </c>
      <c r="C19" s="7" t="s">
        <v>16</v>
      </c>
      <c r="D19" s="8" t="s">
        <v>7</v>
      </c>
      <c r="E19" s="8">
        <v>1250</v>
      </c>
      <c r="F19" s="36"/>
      <c r="G19" s="29"/>
      <c r="H19" s="38">
        <f t="shared" si="0"/>
        <v>0</v>
      </c>
    </row>
    <row r="20" spans="1:8" ht="90" x14ac:dyDescent="0.25">
      <c r="A20" s="6">
        <v>6</v>
      </c>
      <c r="B20" s="7" t="s">
        <v>17</v>
      </c>
      <c r="C20" s="7" t="s">
        <v>18</v>
      </c>
      <c r="D20" s="8" t="s">
        <v>7</v>
      </c>
      <c r="E20" s="8">
        <v>22500</v>
      </c>
      <c r="F20" s="37" t="s">
        <v>19</v>
      </c>
      <c r="G20" s="29"/>
      <c r="H20" s="38">
        <f t="shared" si="0"/>
        <v>0</v>
      </c>
    </row>
    <row r="21" spans="1:8" ht="15.75" x14ac:dyDescent="0.25">
      <c r="A21" s="6">
        <v>7</v>
      </c>
      <c r="B21" s="7" t="s">
        <v>20</v>
      </c>
      <c r="C21" s="7" t="s">
        <v>21</v>
      </c>
      <c r="D21" s="8" t="s">
        <v>7</v>
      </c>
      <c r="E21" s="8">
        <v>250</v>
      </c>
      <c r="F21" s="36"/>
      <c r="G21" s="29"/>
      <c r="H21" s="38">
        <f t="shared" si="0"/>
        <v>0</v>
      </c>
    </row>
    <row r="22" spans="1:8" ht="15.75" x14ac:dyDescent="0.25">
      <c r="A22" s="6">
        <v>8</v>
      </c>
      <c r="B22" s="7" t="s">
        <v>22</v>
      </c>
      <c r="C22" s="7" t="s">
        <v>23</v>
      </c>
      <c r="D22" s="8" t="s">
        <v>7</v>
      </c>
      <c r="E22" s="8">
        <v>250</v>
      </c>
      <c r="F22" s="36"/>
      <c r="G22" s="29"/>
      <c r="H22" s="38">
        <f t="shared" si="0"/>
        <v>0</v>
      </c>
    </row>
    <row r="23" spans="1:8" ht="15.75" x14ac:dyDescent="0.25">
      <c r="A23" s="6">
        <v>9</v>
      </c>
      <c r="B23" s="7" t="s">
        <v>24</v>
      </c>
      <c r="C23" s="7" t="s">
        <v>25</v>
      </c>
      <c r="D23" s="8" t="s">
        <v>7</v>
      </c>
      <c r="E23" s="8">
        <v>250</v>
      </c>
      <c r="F23" s="36"/>
      <c r="G23" s="29"/>
      <c r="H23" s="38">
        <f t="shared" si="0"/>
        <v>0</v>
      </c>
    </row>
    <row r="24" spans="1:8" ht="15.75" x14ac:dyDescent="0.25">
      <c r="A24" s="6">
        <v>10</v>
      </c>
      <c r="B24" s="7" t="s">
        <v>26</v>
      </c>
      <c r="C24" s="7" t="s">
        <v>27</v>
      </c>
      <c r="D24" s="8" t="s">
        <v>7</v>
      </c>
      <c r="E24" s="8">
        <v>250</v>
      </c>
      <c r="F24" s="36"/>
      <c r="G24" s="29"/>
      <c r="H24" s="38">
        <f t="shared" si="0"/>
        <v>0</v>
      </c>
    </row>
    <row r="25" spans="1:8" ht="15.75" x14ac:dyDescent="0.25">
      <c r="A25" s="6">
        <v>11</v>
      </c>
      <c r="B25" s="7" t="s">
        <v>28</v>
      </c>
      <c r="C25" s="7" t="s">
        <v>29</v>
      </c>
      <c r="D25" s="8" t="s">
        <v>7</v>
      </c>
      <c r="E25" s="8">
        <v>1250</v>
      </c>
      <c r="F25" s="36"/>
      <c r="G25" s="29"/>
      <c r="H25" s="38">
        <f t="shared" si="0"/>
        <v>0</v>
      </c>
    </row>
    <row r="26" spans="1:8" ht="15.75" x14ac:dyDescent="0.25">
      <c r="A26" s="6">
        <v>12</v>
      </c>
      <c r="B26" s="7" t="s">
        <v>30</v>
      </c>
      <c r="C26" s="7" t="s">
        <v>31</v>
      </c>
      <c r="D26" s="8" t="s">
        <v>7</v>
      </c>
      <c r="E26" s="8">
        <v>250</v>
      </c>
      <c r="F26" s="36"/>
      <c r="G26" s="29"/>
      <c r="H26" s="38">
        <f t="shared" si="0"/>
        <v>0</v>
      </c>
    </row>
    <row r="27" spans="1:8" ht="15.75" x14ac:dyDescent="0.25">
      <c r="A27" s="6">
        <v>13</v>
      </c>
      <c r="B27" s="7" t="s">
        <v>32</v>
      </c>
      <c r="C27" s="7" t="s">
        <v>33</v>
      </c>
      <c r="D27" s="8" t="s">
        <v>7</v>
      </c>
      <c r="E27" s="8">
        <v>5000</v>
      </c>
      <c r="F27" s="36"/>
      <c r="G27" s="29"/>
      <c r="H27" s="38">
        <f t="shared" si="0"/>
        <v>0</v>
      </c>
    </row>
    <row r="28" spans="1:8" ht="15.75" x14ac:dyDescent="0.25">
      <c r="A28" s="6">
        <v>14</v>
      </c>
      <c r="B28" s="7" t="s">
        <v>34</v>
      </c>
      <c r="C28" s="7" t="s">
        <v>35</v>
      </c>
      <c r="D28" s="8" t="s">
        <v>7</v>
      </c>
      <c r="E28" s="8">
        <v>75</v>
      </c>
      <c r="F28" s="36"/>
      <c r="G28" s="29"/>
      <c r="H28" s="38">
        <f t="shared" si="0"/>
        <v>0</v>
      </c>
    </row>
    <row r="29" spans="1:8" ht="15.75" x14ac:dyDescent="0.25">
      <c r="A29" s="6">
        <v>15</v>
      </c>
      <c r="B29" s="7" t="s">
        <v>36</v>
      </c>
      <c r="C29" s="7" t="s">
        <v>37</v>
      </c>
      <c r="D29" s="8" t="s">
        <v>12</v>
      </c>
      <c r="E29" s="8">
        <v>125</v>
      </c>
      <c r="F29" s="36"/>
      <c r="G29" s="29"/>
      <c r="H29" s="38">
        <f t="shared" si="0"/>
        <v>0</v>
      </c>
    </row>
    <row r="30" spans="1:8" ht="15.75" x14ac:dyDescent="0.25">
      <c r="A30" s="6">
        <v>16</v>
      </c>
      <c r="B30" s="7" t="s">
        <v>38</v>
      </c>
      <c r="C30" s="7" t="s">
        <v>39</v>
      </c>
      <c r="D30" s="8" t="s">
        <v>7</v>
      </c>
      <c r="E30" s="8">
        <v>7500</v>
      </c>
      <c r="F30" s="36"/>
      <c r="G30" s="29"/>
      <c r="H30" s="38">
        <f t="shared" si="0"/>
        <v>0</v>
      </c>
    </row>
    <row r="31" spans="1:8" ht="15.75" x14ac:dyDescent="0.25">
      <c r="A31" s="6">
        <v>17</v>
      </c>
      <c r="B31" s="7" t="s">
        <v>40</v>
      </c>
      <c r="C31" s="7" t="s">
        <v>41</v>
      </c>
      <c r="D31" s="8" t="s">
        <v>7</v>
      </c>
      <c r="E31" s="8">
        <v>750</v>
      </c>
      <c r="F31" s="36"/>
      <c r="G31" s="29"/>
      <c r="H31" s="38">
        <f t="shared" si="0"/>
        <v>0</v>
      </c>
    </row>
    <row r="32" spans="1:8" ht="15.75" x14ac:dyDescent="0.25">
      <c r="A32" s="6">
        <v>18</v>
      </c>
      <c r="B32" s="7" t="s">
        <v>42</v>
      </c>
      <c r="C32" s="7" t="s">
        <v>43</v>
      </c>
      <c r="D32" s="8" t="s">
        <v>7</v>
      </c>
      <c r="E32" s="8">
        <v>10000</v>
      </c>
      <c r="F32" s="36"/>
      <c r="G32" s="29"/>
      <c r="H32" s="38">
        <f t="shared" si="0"/>
        <v>0</v>
      </c>
    </row>
    <row r="33" spans="1:8" ht="15.75" x14ac:dyDescent="0.25">
      <c r="A33" s="6">
        <v>19</v>
      </c>
      <c r="B33" s="7" t="s">
        <v>44</v>
      </c>
      <c r="C33" s="7" t="s">
        <v>45</v>
      </c>
      <c r="D33" s="8" t="s">
        <v>7</v>
      </c>
      <c r="E33" s="8">
        <v>250</v>
      </c>
      <c r="F33" s="36"/>
      <c r="G33" s="29"/>
      <c r="H33" s="38">
        <f t="shared" si="0"/>
        <v>0</v>
      </c>
    </row>
    <row r="34" spans="1:8" ht="15.75" x14ac:dyDescent="0.25">
      <c r="A34" s="6">
        <v>20</v>
      </c>
      <c r="B34" s="7" t="s">
        <v>46</v>
      </c>
      <c r="C34" s="7" t="s">
        <v>47</v>
      </c>
      <c r="D34" s="8" t="s">
        <v>7</v>
      </c>
      <c r="E34" s="8">
        <v>250</v>
      </c>
      <c r="F34" s="36"/>
      <c r="G34" s="29"/>
      <c r="H34" s="38">
        <f t="shared" si="0"/>
        <v>0</v>
      </c>
    </row>
    <row r="35" spans="1:8" ht="15.75" x14ac:dyDescent="0.25">
      <c r="A35" s="6">
        <v>21</v>
      </c>
      <c r="B35" s="7" t="s">
        <v>48</v>
      </c>
      <c r="C35" s="7" t="s">
        <v>49</v>
      </c>
      <c r="D35" s="8" t="s">
        <v>7</v>
      </c>
      <c r="E35" s="8">
        <v>50</v>
      </c>
      <c r="F35" s="36"/>
      <c r="G35" s="29"/>
      <c r="H35" s="38">
        <f t="shared" si="0"/>
        <v>0</v>
      </c>
    </row>
    <row r="36" spans="1:8" ht="15.75" x14ac:dyDescent="0.25">
      <c r="A36" s="6">
        <v>22</v>
      </c>
      <c r="B36" s="7" t="s">
        <v>50</v>
      </c>
      <c r="C36" s="7" t="s">
        <v>51</v>
      </c>
      <c r="D36" s="8" t="s">
        <v>12</v>
      </c>
      <c r="E36" s="8">
        <v>1250</v>
      </c>
      <c r="F36" s="36"/>
      <c r="G36" s="29"/>
      <c r="H36" s="38">
        <f t="shared" si="0"/>
        <v>0</v>
      </c>
    </row>
    <row r="37" spans="1:8" ht="15.75" x14ac:dyDescent="0.25">
      <c r="A37" s="6">
        <v>23</v>
      </c>
      <c r="B37" s="7" t="s">
        <v>52</v>
      </c>
      <c r="C37" s="7" t="s">
        <v>53</v>
      </c>
      <c r="D37" s="8" t="s">
        <v>7</v>
      </c>
      <c r="E37" s="8">
        <v>25</v>
      </c>
      <c r="F37" s="36"/>
      <c r="G37" s="29"/>
      <c r="H37" s="38">
        <f t="shared" si="0"/>
        <v>0</v>
      </c>
    </row>
    <row r="38" spans="1:8" ht="15.75" x14ac:dyDescent="0.25">
      <c r="A38" s="6">
        <v>24</v>
      </c>
      <c r="B38" s="7" t="s">
        <v>54</v>
      </c>
      <c r="C38" s="12" t="s">
        <v>55</v>
      </c>
      <c r="D38" s="8" t="s">
        <v>7</v>
      </c>
      <c r="E38" s="8">
        <v>1</v>
      </c>
      <c r="F38" s="36"/>
      <c r="G38" s="29"/>
      <c r="H38" s="38">
        <f t="shared" si="0"/>
        <v>0</v>
      </c>
    </row>
    <row r="39" spans="1:8" ht="15.75" x14ac:dyDescent="0.25">
      <c r="A39" s="6">
        <v>25</v>
      </c>
      <c r="B39" s="7" t="s">
        <v>56</v>
      </c>
      <c r="C39" s="7" t="s">
        <v>57</v>
      </c>
      <c r="D39" s="8" t="s">
        <v>12</v>
      </c>
      <c r="E39" s="8">
        <v>250</v>
      </c>
      <c r="F39" s="36"/>
      <c r="G39" s="29"/>
      <c r="H39" s="38">
        <f t="shared" si="0"/>
        <v>0</v>
      </c>
    </row>
    <row r="40" spans="1:8" ht="15.75" x14ac:dyDescent="0.25">
      <c r="A40" s="6">
        <v>26</v>
      </c>
      <c r="B40" s="7" t="s">
        <v>58</v>
      </c>
      <c r="C40" s="7" t="s">
        <v>59</v>
      </c>
      <c r="D40" s="8" t="s">
        <v>7</v>
      </c>
      <c r="E40" s="8">
        <v>25</v>
      </c>
      <c r="F40" s="37"/>
      <c r="G40" s="29"/>
      <c r="H40" s="38">
        <f t="shared" si="0"/>
        <v>0</v>
      </c>
    </row>
    <row r="41" spans="1:8" ht="180" x14ac:dyDescent="0.25">
      <c r="A41" s="6">
        <v>27</v>
      </c>
      <c r="B41" s="7" t="s">
        <v>60</v>
      </c>
      <c r="C41" s="7" t="s">
        <v>61</v>
      </c>
      <c r="D41" s="8" t="s">
        <v>7</v>
      </c>
      <c r="E41" s="8">
        <v>25000</v>
      </c>
      <c r="F41" s="37" t="s">
        <v>62</v>
      </c>
      <c r="G41" s="29"/>
      <c r="H41" s="38">
        <f t="shared" si="0"/>
        <v>0</v>
      </c>
    </row>
    <row r="42" spans="1:8" ht="15.75" x14ac:dyDescent="0.25">
      <c r="A42" s="6">
        <v>28</v>
      </c>
      <c r="B42" s="7" t="s">
        <v>63</v>
      </c>
      <c r="C42" s="7" t="s">
        <v>64</v>
      </c>
      <c r="D42" s="8" t="s">
        <v>7</v>
      </c>
      <c r="E42" s="8">
        <v>1250</v>
      </c>
      <c r="F42" s="36"/>
      <c r="G42" s="29"/>
      <c r="H42" s="38">
        <f t="shared" si="0"/>
        <v>0</v>
      </c>
    </row>
    <row r="43" spans="1:8" ht="15.75" x14ac:dyDescent="0.25">
      <c r="A43" s="6">
        <v>29</v>
      </c>
      <c r="B43" s="7" t="s">
        <v>65</v>
      </c>
      <c r="C43" s="7" t="s">
        <v>66</v>
      </c>
      <c r="D43" s="8" t="s">
        <v>7</v>
      </c>
      <c r="E43" s="8">
        <v>500</v>
      </c>
      <c r="F43" s="36"/>
      <c r="G43" s="29"/>
      <c r="H43" s="38">
        <f t="shared" si="0"/>
        <v>0</v>
      </c>
    </row>
    <row r="44" spans="1:8" ht="15.75" x14ac:dyDescent="0.25">
      <c r="A44" s="6">
        <v>30</v>
      </c>
      <c r="B44" s="7" t="s">
        <v>67</v>
      </c>
      <c r="C44" s="7" t="s">
        <v>68</v>
      </c>
      <c r="D44" s="8" t="s">
        <v>7</v>
      </c>
      <c r="E44" s="8">
        <v>1250</v>
      </c>
      <c r="F44" s="36"/>
      <c r="G44" s="29"/>
      <c r="H44" s="38">
        <f t="shared" si="0"/>
        <v>0</v>
      </c>
    </row>
    <row r="45" spans="1:8" ht="15.75" x14ac:dyDescent="0.25">
      <c r="A45" s="6">
        <v>31</v>
      </c>
      <c r="B45" s="7" t="s">
        <v>69</v>
      </c>
      <c r="C45" s="7" t="s">
        <v>70</v>
      </c>
      <c r="D45" s="8" t="s">
        <v>12</v>
      </c>
      <c r="E45" s="8">
        <v>17.5</v>
      </c>
      <c r="F45" s="36"/>
      <c r="G45" s="29"/>
      <c r="H45" s="38">
        <f t="shared" si="0"/>
        <v>0</v>
      </c>
    </row>
    <row r="46" spans="1:8" ht="15.75" x14ac:dyDescent="0.25">
      <c r="A46" s="6">
        <v>32</v>
      </c>
      <c r="B46" s="7" t="s">
        <v>71</v>
      </c>
      <c r="C46" s="7" t="s">
        <v>72</v>
      </c>
      <c r="D46" s="8" t="s">
        <v>12</v>
      </c>
      <c r="E46" s="8">
        <v>2250</v>
      </c>
      <c r="F46" s="36"/>
      <c r="G46" s="29"/>
      <c r="H46" s="38">
        <f t="shared" si="0"/>
        <v>0</v>
      </c>
    </row>
    <row r="47" spans="1:8" ht="15.75" x14ac:dyDescent="0.25">
      <c r="A47" s="6">
        <v>33</v>
      </c>
      <c r="B47" s="7" t="s">
        <v>67</v>
      </c>
      <c r="C47" s="7" t="s">
        <v>73</v>
      </c>
      <c r="D47" s="8" t="s">
        <v>7</v>
      </c>
      <c r="E47" s="8">
        <v>10</v>
      </c>
      <c r="F47" s="36"/>
      <c r="G47" s="29"/>
      <c r="H47" s="38">
        <f t="shared" si="0"/>
        <v>0</v>
      </c>
    </row>
    <row r="48" spans="1:8" ht="15.75" x14ac:dyDescent="0.25">
      <c r="A48" s="6">
        <v>34</v>
      </c>
      <c r="B48" s="7" t="s">
        <v>74</v>
      </c>
      <c r="C48" s="7" t="s">
        <v>75</v>
      </c>
      <c r="D48" s="8" t="s">
        <v>7</v>
      </c>
      <c r="E48" s="8">
        <v>225</v>
      </c>
      <c r="F48" s="36"/>
      <c r="G48" s="29"/>
      <c r="H48" s="38">
        <f t="shared" si="0"/>
        <v>0</v>
      </c>
    </row>
    <row r="49" spans="1:8" ht="15.75" x14ac:dyDescent="0.25">
      <c r="A49" s="6">
        <v>35</v>
      </c>
      <c r="B49" s="7" t="s">
        <v>76</v>
      </c>
      <c r="C49" s="7" t="s">
        <v>77</v>
      </c>
      <c r="D49" s="8" t="s">
        <v>12</v>
      </c>
      <c r="E49" s="8">
        <v>10</v>
      </c>
      <c r="F49" s="36"/>
      <c r="G49" s="29"/>
      <c r="H49" s="38">
        <f t="shared" si="0"/>
        <v>0</v>
      </c>
    </row>
    <row r="50" spans="1:8" ht="15.75" x14ac:dyDescent="0.25">
      <c r="A50" s="6">
        <v>36</v>
      </c>
      <c r="B50" s="7" t="s">
        <v>78</v>
      </c>
      <c r="C50" s="7" t="s">
        <v>79</v>
      </c>
      <c r="D50" s="8" t="s">
        <v>7</v>
      </c>
      <c r="E50" s="8">
        <v>45</v>
      </c>
      <c r="F50" s="36"/>
      <c r="G50" s="29"/>
      <c r="H50" s="38">
        <f t="shared" si="0"/>
        <v>0</v>
      </c>
    </row>
    <row r="51" spans="1:8" ht="15.75" x14ac:dyDescent="0.25">
      <c r="A51" s="6">
        <v>37</v>
      </c>
      <c r="B51" s="7" t="s">
        <v>80</v>
      </c>
      <c r="C51" s="7" t="s">
        <v>81</v>
      </c>
      <c r="D51" s="8" t="s">
        <v>7</v>
      </c>
      <c r="E51" s="8">
        <v>50</v>
      </c>
      <c r="F51" s="36"/>
      <c r="G51" s="29"/>
      <c r="H51" s="38">
        <f t="shared" si="0"/>
        <v>0</v>
      </c>
    </row>
    <row r="52" spans="1:8" ht="15.75" x14ac:dyDescent="0.25">
      <c r="A52" s="6">
        <v>38</v>
      </c>
      <c r="B52" s="7" t="s">
        <v>82</v>
      </c>
      <c r="C52" s="7" t="s">
        <v>83</v>
      </c>
      <c r="D52" s="8" t="s">
        <v>7</v>
      </c>
      <c r="E52" s="8">
        <v>7.5</v>
      </c>
      <c r="F52" s="36"/>
      <c r="G52" s="29"/>
      <c r="H52" s="38">
        <f t="shared" si="0"/>
        <v>0</v>
      </c>
    </row>
    <row r="53" spans="1:8" ht="15.75" x14ac:dyDescent="0.25">
      <c r="A53" s="6">
        <v>39</v>
      </c>
      <c r="B53" s="7" t="s">
        <v>84</v>
      </c>
      <c r="C53" s="7" t="s">
        <v>85</v>
      </c>
      <c r="D53" s="8" t="s">
        <v>7</v>
      </c>
      <c r="E53" s="8">
        <v>3750</v>
      </c>
      <c r="F53" s="36"/>
      <c r="G53" s="29"/>
      <c r="H53" s="38">
        <f t="shared" si="0"/>
        <v>0</v>
      </c>
    </row>
    <row r="54" spans="1:8" ht="15.75" x14ac:dyDescent="0.25">
      <c r="A54" s="6">
        <v>40</v>
      </c>
      <c r="B54" s="7" t="s">
        <v>86</v>
      </c>
      <c r="C54" s="7" t="s">
        <v>87</v>
      </c>
      <c r="D54" s="8" t="s">
        <v>7</v>
      </c>
      <c r="E54" s="8">
        <v>5</v>
      </c>
      <c r="F54" s="36"/>
      <c r="G54" s="29"/>
      <c r="H54" s="38">
        <f t="shared" si="0"/>
        <v>0</v>
      </c>
    </row>
    <row r="55" spans="1:8" ht="15.75" x14ac:dyDescent="0.25">
      <c r="A55" s="6">
        <v>41</v>
      </c>
      <c r="B55" s="7" t="s">
        <v>88</v>
      </c>
      <c r="C55" s="7" t="s">
        <v>89</v>
      </c>
      <c r="D55" s="8" t="s">
        <v>7</v>
      </c>
      <c r="E55" s="8">
        <v>50</v>
      </c>
      <c r="F55" s="36"/>
      <c r="G55" s="29"/>
      <c r="H55" s="38">
        <f t="shared" si="0"/>
        <v>0</v>
      </c>
    </row>
    <row r="56" spans="1:8" ht="15.75" x14ac:dyDescent="0.25">
      <c r="A56" s="6">
        <v>42</v>
      </c>
      <c r="B56" s="7" t="s">
        <v>90</v>
      </c>
      <c r="C56" s="7" t="s">
        <v>91</v>
      </c>
      <c r="D56" s="8" t="s">
        <v>7</v>
      </c>
      <c r="E56" s="8">
        <v>25000</v>
      </c>
      <c r="F56" s="36"/>
      <c r="G56" s="29"/>
      <c r="H56" s="38">
        <f t="shared" si="0"/>
        <v>0</v>
      </c>
    </row>
    <row r="57" spans="1:8" ht="15.75" x14ac:dyDescent="0.25">
      <c r="A57" s="6">
        <v>43</v>
      </c>
      <c r="B57" s="7" t="s">
        <v>92</v>
      </c>
      <c r="C57" s="7" t="s">
        <v>93</v>
      </c>
      <c r="D57" s="8" t="s">
        <v>7</v>
      </c>
      <c r="E57" s="8">
        <v>125</v>
      </c>
      <c r="F57" s="36"/>
      <c r="G57" s="29"/>
      <c r="H57" s="38">
        <f t="shared" si="0"/>
        <v>0</v>
      </c>
    </row>
    <row r="58" spans="1:8" ht="15.75" x14ac:dyDescent="0.25">
      <c r="A58" s="6">
        <v>44</v>
      </c>
      <c r="B58" s="7" t="s">
        <v>94</v>
      </c>
      <c r="C58" s="7" t="s">
        <v>95</v>
      </c>
      <c r="D58" s="8" t="s">
        <v>12</v>
      </c>
      <c r="E58" s="8">
        <v>75</v>
      </c>
      <c r="F58" s="36"/>
      <c r="G58" s="29"/>
      <c r="H58" s="38">
        <f t="shared" si="0"/>
        <v>0</v>
      </c>
    </row>
    <row r="59" spans="1:8" ht="15.75" x14ac:dyDescent="0.25">
      <c r="A59" s="6">
        <v>45</v>
      </c>
      <c r="B59" s="7" t="s">
        <v>96</v>
      </c>
      <c r="C59" s="7" t="s">
        <v>97</v>
      </c>
      <c r="D59" s="8" t="s">
        <v>7</v>
      </c>
      <c r="E59" s="8">
        <v>2500</v>
      </c>
      <c r="F59" s="36"/>
      <c r="G59" s="29"/>
      <c r="H59" s="38">
        <f t="shared" si="0"/>
        <v>0</v>
      </c>
    </row>
    <row r="60" spans="1:8" ht="15.75" x14ac:dyDescent="0.25">
      <c r="A60" s="6">
        <v>46</v>
      </c>
      <c r="B60" s="7" t="s">
        <v>98</v>
      </c>
      <c r="C60" s="7" t="s">
        <v>99</v>
      </c>
      <c r="D60" s="8" t="s">
        <v>7</v>
      </c>
      <c r="E60" s="8">
        <v>750</v>
      </c>
      <c r="F60" s="36"/>
      <c r="G60" s="29"/>
      <c r="H60" s="38">
        <f t="shared" si="0"/>
        <v>0</v>
      </c>
    </row>
    <row r="61" spans="1:8" ht="15.75" x14ac:dyDescent="0.25">
      <c r="A61" s="6">
        <v>47</v>
      </c>
      <c r="B61" s="7" t="s">
        <v>100</v>
      </c>
      <c r="C61" s="7" t="s">
        <v>101</v>
      </c>
      <c r="D61" s="8" t="s">
        <v>7</v>
      </c>
      <c r="E61" s="8">
        <v>3750</v>
      </c>
      <c r="F61" s="36"/>
      <c r="G61" s="29"/>
      <c r="H61" s="38">
        <f t="shared" si="0"/>
        <v>0</v>
      </c>
    </row>
    <row r="62" spans="1:8" ht="15.75" x14ac:dyDescent="0.25">
      <c r="A62" s="6">
        <v>48</v>
      </c>
      <c r="B62" s="7" t="s">
        <v>102</v>
      </c>
      <c r="C62" s="7" t="s">
        <v>103</v>
      </c>
      <c r="D62" s="8" t="s">
        <v>7</v>
      </c>
      <c r="E62" s="8">
        <v>2500</v>
      </c>
      <c r="F62" s="36"/>
      <c r="G62" s="29"/>
      <c r="H62" s="38">
        <f t="shared" si="0"/>
        <v>0</v>
      </c>
    </row>
    <row r="63" spans="1:8" ht="15.75" x14ac:dyDescent="0.25">
      <c r="A63" s="6">
        <v>49</v>
      </c>
      <c r="B63" s="7" t="s">
        <v>104</v>
      </c>
      <c r="C63" s="7" t="s">
        <v>105</v>
      </c>
      <c r="D63" s="8" t="s">
        <v>7</v>
      </c>
      <c r="E63" s="8">
        <v>2250</v>
      </c>
      <c r="F63" s="36"/>
      <c r="G63" s="29"/>
      <c r="H63" s="38">
        <f t="shared" si="0"/>
        <v>0</v>
      </c>
    </row>
    <row r="64" spans="1:8" ht="15.75" x14ac:dyDescent="0.25">
      <c r="A64" s="6">
        <v>50</v>
      </c>
      <c r="B64" s="7" t="s">
        <v>106</v>
      </c>
      <c r="C64" s="7" t="s">
        <v>107</v>
      </c>
      <c r="D64" s="8" t="s">
        <v>12</v>
      </c>
      <c r="E64" s="8">
        <v>75</v>
      </c>
      <c r="F64" s="36"/>
      <c r="G64" s="29"/>
      <c r="H64" s="38">
        <f t="shared" si="0"/>
        <v>0</v>
      </c>
    </row>
    <row r="65" spans="1:8" ht="15.75" x14ac:dyDescent="0.25">
      <c r="A65" s="6">
        <v>51</v>
      </c>
      <c r="B65" s="7" t="s">
        <v>108</v>
      </c>
      <c r="C65" s="7" t="s">
        <v>109</v>
      </c>
      <c r="D65" s="8" t="s">
        <v>7</v>
      </c>
      <c r="E65" s="8">
        <v>125</v>
      </c>
      <c r="F65" s="36"/>
      <c r="G65" s="29"/>
      <c r="H65" s="38">
        <f t="shared" si="0"/>
        <v>0</v>
      </c>
    </row>
    <row r="66" spans="1:8" ht="15.75" x14ac:dyDescent="0.25">
      <c r="A66" s="6">
        <v>52</v>
      </c>
      <c r="B66" s="7" t="s">
        <v>110</v>
      </c>
      <c r="C66" s="7" t="s">
        <v>111</v>
      </c>
      <c r="D66" s="8" t="s">
        <v>7</v>
      </c>
      <c r="E66" s="8">
        <v>250</v>
      </c>
      <c r="F66" s="36"/>
      <c r="G66" s="29"/>
      <c r="H66" s="38">
        <f t="shared" si="0"/>
        <v>0</v>
      </c>
    </row>
    <row r="67" spans="1:8" ht="15.75" x14ac:dyDescent="0.25">
      <c r="A67" s="6">
        <v>53</v>
      </c>
      <c r="B67" s="7" t="s">
        <v>112</v>
      </c>
      <c r="C67" s="7" t="s">
        <v>113</v>
      </c>
      <c r="D67" s="8" t="s">
        <v>7</v>
      </c>
      <c r="E67" s="8">
        <v>2500</v>
      </c>
      <c r="F67" s="36"/>
      <c r="G67" s="29"/>
      <c r="H67" s="38">
        <f t="shared" si="0"/>
        <v>0</v>
      </c>
    </row>
    <row r="68" spans="1:8" ht="15.75" x14ac:dyDescent="0.25">
      <c r="A68" s="6">
        <v>54</v>
      </c>
      <c r="B68" s="7" t="s">
        <v>114</v>
      </c>
      <c r="C68" s="7" t="s">
        <v>115</v>
      </c>
      <c r="D68" s="8" t="s">
        <v>7</v>
      </c>
      <c r="E68" s="8">
        <v>125</v>
      </c>
      <c r="F68" s="36"/>
      <c r="G68" s="29"/>
      <c r="H68" s="38">
        <f t="shared" si="0"/>
        <v>0</v>
      </c>
    </row>
    <row r="69" spans="1:8" ht="15.75" x14ac:dyDescent="0.25">
      <c r="A69" s="6">
        <v>55</v>
      </c>
      <c r="B69" s="7" t="s">
        <v>116</v>
      </c>
      <c r="C69" s="7" t="s">
        <v>117</v>
      </c>
      <c r="D69" s="8" t="s">
        <v>7</v>
      </c>
      <c r="E69" s="8">
        <v>50</v>
      </c>
      <c r="F69" s="36"/>
      <c r="G69" s="29"/>
      <c r="H69" s="38">
        <f t="shared" si="0"/>
        <v>0</v>
      </c>
    </row>
    <row r="70" spans="1:8" ht="15.75" x14ac:dyDescent="0.25">
      <c r="A70" s="6">
        <v>56</v>
      </c>
      <c r="B70" s="7" t="s">
        <v>118</v>
      </c>
      <c r="C70" s="7" t="s">
        <v>119</v>
      </c>
      <c r="D70" s="8" t="s">
        <v>7</v>
      </c>
      <c r="E70" s="8">
        <v>5</v>
      </c>
      <c r="F70" s="36"/>
      <c r="G70" s="29"/>
      <c r="H70" s="38">
        <f t="shared" si="0"/>
        <v>0</v>
      </c>
    </row>
    <row r="71" spans="1:8" ht="15.75" x14ac:dyDescent="0.25">
      <c r="A71" s="6">
        <v>57</v>
      </c>
      <c r="B71" s="7" t="s">
        <v>120</v>
      </c>
      <c r="C71" s="7" t="s">
        <v>121</v>
      </c>
      <c r="D71" s="8" t="s">
        <v>7</v>
      </c>
      <c r="E71" s="8">
        <v>250</v>
      </c>
      <c r="F71" s="36"/>
      <c r="G71" s="29"/>
      <c r="H71" s="38">
        <f t="shared" si="0"/>
        <v>0</v>
      </c>
    </row>
    <row r="72" spans="1:8" ht="15.75" x14ac:dyDescent="0.25">
      <c r="A72" s="6">
        <v>58</v>
      </c>
      <c r="B72" s="7" t="s">
        <v>122</v>
      </c>
      <c r="C72" s="7" t="s">
        <v>123</v>
      </c>
      <c r="D72" s="8" t="s">
        <v>7</v>
      </c>
      <c r="E72" s="8">
        <v>225</v>
      </c>
      <c r="F72" s="36"/>
      <c r="G72" s="29"/>
      <c r="H72" s="38">
        <f t="shared" si="0"/>
        <v>0</v>
      </c>
    </row>
    <row r="73" spans="1:8" ht="15.75" x14ac:dyDescent="0.25">
      <c r="A73" s="6">
        <v>59</v>
      </c>
      <c r="B73" s="7" t="s">
        <v>124</v>
      </c>
      <c r="C73" s="7" t="s">
        <v>125</v>
      </c>
      <c r="D73" s="8" t="s">
        <v>7</v>
      </c>
      <c r="E73" s="8">
        <v>2.5</v>
      </c>
      <c r="F73" s="36"/>
      <c r="G73" s="29"/>
      <c r="H73" s="38">
        <f t="shared" si="0"/>
        <v>0</v>
      </c>
    </row>
    <row r="74" spans="1:8" ht="15.75" x14ac:dyDescent="0.25">
      <c r="A74" s="6">
        <v>60</v>
      </c>
      <c r="B74" s="7" t="s">
        <v>126</v>
      </c>
      <c r="C74" s="7" t="s">
        <v>127</v>
      </c>
      <c r="D74" s="8" t="s">
        <v>7</v>
      </c>
      <c r="E74" s="8">
        <v>75</v>
      </c>
      <c r="F74" s="36"/>
      <c r="G74" s="29"/>
      <c r="H74" s="38">
        <f t="shared" si="0"/>
        <v>0</v>
      </c>
    </row>
    <row r="75" spans="1:8" ht="15.75" x14ac:dyDescent="0.25">
      <c r="A75" s="6">
        <v>61</v>
      </c>
      <c r="B75" s="7" t="s">
        <v>122</v>
      </c>
      <c r="C75" s="7" t="s">
        <v>128</v>
      </c>
      <c r="D75" s="8" t="s">
        <v>7</v>
      </c>
      <c r="E75" s="8">
        <v>1000</v>
      </c>
      <c r="F75" s="37"/>
      <c r="G75" s="29"/>
      <c r="H75" s="38">
        <f t="shared" si="0"/>
        <v>0</v>
      </c>
    </row>
    <row r="76" spans="1:8" ht="15.75" x14ac:dyDescent="0.25">
      <c r="A76" s="6">
        <v>62</v>
      </c>
      <c r="B76" s="7" t="s">
        <v>124</v>
      </c>
      <c r="C76" s="7" t="s">
        <v>129</v>
      </c>
      <c r="D76" s="8" t="s">
        <v>7</v>
      </c>
      <c r="E76" s="8">
        <v>500</v>
      </c>
      <c r="F76" s="37"/>
      <c r="G76" s="29"/>
      <c r="H76" s="38">
        <f t="shared" si="0"/>
        <v>0</v>
      </c>
    </row>
    <row r="77" spans="1:8" ht="15.75" x14ac:dyDescent="0.25">
      <c r="A77" s="6">
        <v>63</v>
      </c>
      <c r="B77" s="7" t="s">
        <v>126</v>
      </c>
      <c r="C77" s="7" t="s">
        <v>130</v>
      </c>
      <c r="D77" s="8" t="s">
        <v>7</v>
      </c>
      <c r="E77" s="8">
        <v>250</v>
      </c>
      <c r="F77" s="37"/>
      <c r="G77" s="29"/>
      <c r="H77" s="38">
        <f t="shared" si="0"/>
        <v>0</v>
      </c>
    </row>
    <row r="78" spans="1:8" ht="15.75" x14ac:dyDescent="0.25">
      <c r="A78" s="6">
        <v>64</v>
      </c>
      <c r="B78" s="7" t="s">
        <v>131</v>
      </c>
      <c r="C78" s="7" t="s">
        <v>132</v>
      </c>
      <c r="D78" s="8" t="s">
        <v>7</v>
      </c>
      <c r="E78" s="8">
        <v>500</v>
      </c>
      <c r="F78" s="37"/>
      <c r="G78" s="29"/>
      <c r="H78" s="38">
        <f t="shared" si="0"/>
        <v>0</v>
      </c>
    </row>
    <row r="79" spans="1:8" ht="15.75" x14ac:dyDescent="0.25">
      <c r="A79" s="6">
        <v>65</v>
      </c>
      <c r="B79" s="7" t="s">
        <v>133</v>
      </c>
      <c r="C79" s="7" t="s">
        <v>134</v>
      </c>
      <c r="D79" s="8" t="s">
        <v>7</v>
      </c>
      <c r="E79" s="8">
        <v>50</v>
      </c>
      <c r="F79" s="37"/>
      <c r="G79" s="29"/>
      <c r="H79" s="38">
        <f t="shared" ref="H79:H82" si="1">ROUND(E79*G79,2)</f>
        <v>0</v>
      </c>
    </row>
    <row r="80" spans="1:8" ht="165" x14ac:dyDescent="0.25">
      <c r="A80" s="6">
        <v>66</v>
      </c>
      <c r="B80" s="7" t="s">
        <v>135</v>
      </c>
      <c r="C80" s="7" t="s">
        <v>136</v>
      </c>
      <c r="D80" s="8" t="s">
        <v>7</v>
      </c>
      <c r="E80" s="8">
        <v>37500</v>
      </c>
      <c r="F80" s="37" t="s">
        <v>137</v>
      </c>
      <c r="G80" s="29"/>
      <c r="H80" s="38">
        <f t="shared" si="1"/>
        <v>0</v>
      </c>
    </row>
    <row r="81" spans="1:8" ht="15.75" x14ac:dyDescent="0.25">
      <c r="A81" s="6">
        <v>67</v>
      </c>
      <c r="B81" s="7" t="s">
        <v>138</v>
      </c>
      <c r="C81" s="7" t="s">
        <v>139</v>
      </c>
      <c r="D81" s="8" t="s">
        <v>7</v>
      </c>
      <c r="E81" s="8">
        <v>100</v>
      </c>
      <c r="F81" s="37"/>
      <c r="G81" s="29"/>
      <c r="H81" s="38">
        <f t="shared" si="1"/>
        <v>0</v>
      </c>
    </row>
    <row r="82" spans="1:8" ht="45" x14ac:dyDescent="0.25">
      <c r="A82" s="6">
        <v>68</v>
      </c>
      <c r="B82" s="7" t="s">
        <v>140</v>
      </c>
      <c r="C82" s="7" t="s">
        <v>141</v>
      </c>
      <c r="D82" s="8" t="s">
        <v>7</v>
      </c>
      <c r="E82" s="8">
        <v>25000</v>
      </c>
      <c r="F82" s="37" t="s">
        <v>142</v>
      </c>
      <c r="G82" s="29"/>
      <c r="H82" s="38">
        <f t="shared" si="1"/>
        <v>0</v>
      </c>
    </row>
    <row r="83" spans="1:8" ht="15.75" x14ac:dyDescent="0.25">
      <c r="A83" s="46" t="s">
        <v>151</v>
      </c>
      <c r="B83" s="46"/>
      <c r="C83" s="46"/>
      <c r="D83" s="46"/>
      <c r="E83" s="46"/>
      <c r="F83" s="46"/>
      <c r="G83" s="46"/>
      <c r="H83" s="38">
        <f>SUM(H15:H82)</f>
        <v>0</v>
      </c>
    </row>
    <row r="84" spans="1:8" ht="15.75" x14ac:dyDescent="0.25">
      <c r="A84" s="39" t="s">
        <v>161</v>
      </c>
      <c r="B84" s="39"/>
      <c r="C84" s="39"/>
      <c r="D84" s="39"/>
      <c r="E84" s="39"/>
      <c r="F84" s="39"/>
      <c r="G84" s="39"/>
    </row>
  </sheetData>
  <mergeCells count="7">
    <mergeCell ref="A83:G83"/>
    <mergeCell ref="A84:G84"/>
    <mergeCell ref="B3:E3"/>
    <mergeCell ref="B7:K7"/>
    <mergeCell ref="B8:K8"/>
    <mergeCell ref="B9:K9"/>
    <mergeCell ref="B13:H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FFEBDE098441940AF69BE79C69F60F2" ma:contentTypeVersion="13" ma:contentTypeDescription="Kurkite naują dokumentą." ma:contentTypeScope="" ma:versionID="cf1ce041673cb052d9f9c37c4cd98097">
  <xsd:schema xmlns:xsd="http://www.w3.org/2001/XMLSchema" xmlns:xs="http://www.w3.org/2001/XMLSchema" xmlns:p="http://schemas.microsoft.com/office/2006/metadata/properties" xmlns:ns2="d3ffae5d-2cd5-466a-b7f1-040310cee446" xmlns:ns3="b4cf2e69-1e87-43c0-966e-29e3d7bfbc84" targetNamespace="http://schemas.microsoft.com/office/2006/metadata/properties" ma:root="true" ma:fieldsID="71950d89dc83a4762b8ab6c41c8a78c3" ns2:_="" ns3:_="">
    <xsd:import namespace="d3ffae5d-2cd5-466a-b7f1-040310cee446"/>
    <xsd:import namespace="b4cf2e69-1e87-43c0-966e-29e3d7bfbc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fae5d-2cd5-466a-b7f1-040310cee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0db10b4d-6795-4764-8087-f694d54ad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cf2e69-1e87-43c0-966e-29e3d7bfbc8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45dfafc-4c20-40fb-8e71-3d4569fa28bb}" ma:internalName="TaxCatchAll" ma:showField="CatchAllData" ma:web="b4cf2e69-1e87-43c0-966e-29e3d7bfbc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ffae5d-2cd5-466a-b7f1-040310cee446">
      <Terms xmlns="http://schemas.microsoft.com/office/infopath/2007/PartnerControls"/>
    </lcf76f155ced4ddcb4097134ff3c332f>
    <TaxCatchAll xmlns="b4cf2e69-1e87-43c0-966e-29e3d7bfbc84" xsi:nil="true"/>
  </documentManagement>
</p:properties>
</file>

<file path=customXml/itemProps1.xml><?xml version="1.0" encoding="utf-8"?>
<ds:datastoreItem xmlns:ds="http://schemas.openxmlformats.org/officeDocument/2006/customXml" ds:itemID="{D27D2468-F017-46D6-9DBC-DF1360E045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ffae5d-2cd5-466a-b7f1-040310cee446"/>
    <ds:schemaRef ds:uri="b4cf2e69-1e87-43c0-966e-29e3d7bfbc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903A9D-D9C8-4449-97C8-72EAA94D47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2B6895-EC87-459B-B292-D3055E0D9878}">
  <ds:schemaRefs>
    <ds:schemaRef ds:uri="http://schemas.microsoft.com/office/2006/metadata/properties"/>
    <ds:schemaRef ds:uri="http://schemas.microsoft.com/office/infopath/2007/PartnerControls"/>
    <ds:schemaRef ds:uri="d3ffae5d-2cd5-466a-b7f1-040310cee446"/>
    <ds:schemaRef ds:uri="b4cf2e69-1e87-43c0-966e-29e3d7bfbc8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Pasiūlymo formos 1 dalis</vt:lpstr>
      <vt:lpstr>Pasiūlymo formos 2 dalis</vt:lpstr>
      <vt:lpstr>Pasiūlymo formos 3 dalis</vt:lpstr>
      <vt:lpstr>Pasiūlymo formos 4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Juodienė</dc:creator>
  <cp:keywords/>
  <dc:description/>
  <cp:lastModifiedBy>Ilma Liudžiuvienė</cp:lastModifiedBy>
  <cp:revision/>
  <dcterms:created xsi:type="dcterms:W3CDTF">2022-01-06T08:46:18Z</dcterms:created>
  <dcterms:modified xsi:type="dcterms:W3CDTF">2026-07-24T05:44:50Z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0x010100EFFEBDE098441940AF69BE79C69F60F2</vt:lpwstr>
  </property>
  <property fmtid="{D5CDD505-2E9C-101B-9397-08002B2CF9AE}" pid="3" name="MediaServiceImageTags">
    <vt:lpwstr/>
  </property>
</Properties>
</file>